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55097ED-F3C6-48D2-B7C8-DA7CD64E281A}"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<sst xmlns="http://schemas.openxmlformats.org/spreadsheetml/2006/main" count="978" uniqueCount="570">
  <si>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</si>
  <si>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</si>
  <si>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</si>
  <si>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</si>
  <si>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</si>
  <si>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</si>
  <si>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</si>
  <si>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</si>
  <si>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</si>
  <si>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</si>
  <si>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</si>
  <si>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</si>
  <si>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</si>
  <si>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</si>
  <si>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</si>
  <si>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</si>
  <si>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</si>
  <si>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</si>
  <si>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</si>
  <si>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</si>
  <si>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</si>
  <si>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</si>
  <si>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</si>
  <si>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</si>
  <si>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</si>
  <si>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</si>
  <si>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</si>
  <si>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</si>
  <si>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</si>
  <si>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</si>
  <si>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</si>
  <si>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</si>
  <si>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</si>
  <si>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</si>
  <si>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</si>
  <si>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</si>
  <si>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</si>
  <si>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</si>
  <si>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</si>
  <si>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</si>
  <si>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</si>
  <si>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</si>
  <si>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</si>
  <si>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</si>
  <si>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</si>
  <si>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</si>
  <si>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</si>
  <si>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</si>
  <si>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</si>
  <si>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</si>
  <si>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</si>
  <si>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</si>
  <si>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</si>
  <si>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</si>
  <si>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</si>
  <si>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</si>
  <si>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</si>
  <si>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</si>
  <si>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</si>
  <si>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</si>
  <si>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</si>
  <si>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</si>
  <si>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</si>
  <si>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</si>
  <si>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</si>
  <si>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</si>
  <si>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</si>
  <si>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</si>
  <si>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</si>
  <si>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</si>
  <si>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</si>
  <si>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</si>
  <si>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</si>
  <si>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</si>
  <si>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</si>
  <si>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</si>
  <si>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</si>
  <si>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</si>
  <si>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</si>
  <si>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</si>
  <si>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</si>
  <si>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</si>
  <si>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</si>
  <si>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</si>
  <si>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</si>
  <si>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</si>
  <si>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</si>
  <si>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</si>
  <si>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</si>
  <si>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</si>
  <si>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</si>
  <si>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</si>
  <si>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</si>
  <si>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</si>
  <si>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</si>
  <si>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</si>
  <si>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</si>
  <si>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</si>
  <si>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</si>
  <si>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</si>
  <si>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</si>
  <si>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</si>
  <si>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</si>
  <si>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</si>
  <si>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</si>
  <si>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</si>
  <si>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</si>
  <si>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</si>
  <si>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</si>
  <si>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</si>
  <si>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</si>
  <si>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</si>
  <si>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</si>
  <si>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</si>
  <si>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</si>
  <si>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</si>
  <si>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</si>
  <si>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</si>
  <si>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</si>
  <si>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</si>
  <si>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</si>
  <si>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</si>
  <si>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</si>
  <si>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</si>
  <si>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</si>
  <si>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</si>
  <si>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</si>
  <si>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</si>
  <si>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</si>
  <si>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</si>
  <si>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</si>
  <si>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</si>
  <si>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</si>
  <si>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</si>
  <si>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</si>
  <si>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</si>
  <si>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</si>
  <si>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</si>
  <si>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</si>
  <si>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</si>
  <si>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</si>
  <si>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</si>
  <si>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</si>
  <si>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</si>
  <si>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</si>
  <si>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</si>
  <si>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</si>
  <si>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</si>
  <si>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</si>
  <si>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</si>
  <si>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</si>
  <si>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</si>
  <si>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</si>
  <si>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</si>
  <si>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</si>
  <si>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</si>
  <si>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</si>
  <si>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</si>
  <si>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</si>
  <si>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</si>
  <si>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</si>
  <si>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</si>
  <si>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</si>
  <si>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</si>
  <si>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</si>
  <si>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</si>
  <si>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</si>
  <si>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</si>
  <si>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</si>
  <si>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</si>
  <si>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</si>
  <si>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</si>
  <si>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</si>
  <si>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</si>
  <si>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</si>
  <si>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</si>
  <si>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</si>
  <si>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</si>
  <si>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</si>
  <si>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</si>
  <si>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</si>
  <si>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</si>
  <si>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</si>
  <si>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</si>
  <si>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</si>
  <si>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</si>
  <si>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</si>
  <si>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</si>
  <si>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</si>
  <si>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</si>
  <si>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</si>
  <si>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</si>
  <si>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</si>
  <si>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</si>
  <si>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</si>
  <si>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</si>
  <si>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</si>
  <si>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</si>
  <si>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</si>
  <si>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</si>
  <si>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</si>
  <si>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</si>
  <si>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</si>
  <si>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</si>
  <si>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</si>
  <si>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</si>
  <si>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</si>
  <si>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</si>
  <si>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</si>
  <si>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</si>
  <si>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</si>
  <si>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</si>
  <si>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</si>
  <si>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</si>
  <si>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</si>
  <si>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</si>
  <si>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</si>
  <si>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</si>
  <si>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</si>
  <si>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</si>
  <si>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</si>
  <si>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</si>
  <si>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</si>
  <si>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</si>
  <si>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</si>
  <si>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</si>
  <si>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</si>
  <si>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</si>
  <si>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</si>
  <si>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</si>
  <si>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</si>
  <si>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</si>
  <si>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</si>
  <si>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</si>
  <si>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</si>
  <si>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</si>
  <si>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</si>
  <si>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</si>
  <si>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</si>
  <si>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</si>
  <si>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</si>
  <si>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</si>
  <si>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</si>
  <si>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</si>
  <si>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</si>
  <si>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</si>
  <si>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</si>
  <si>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</si>
  <si>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</si>
  <si>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</si>
  <si>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</si>
  <si>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</si>
  <si>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</si>
  <si>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</si>
  <si>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</si>
  <si>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</si>
  <si>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</si>
  <si>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</si>
  <si>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</si>
  <si>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</si>
  <si>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</si>
  <si>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</si>
  <si>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</si>
  <si>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</si>
  <si>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</si>
  <si>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</si>
  <si>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</si>
  <si>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</si>
  <si>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</si>
  <si>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</si>
  <si>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</si>
  <si>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</si>
  <si>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</si>
  <si>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</si>
  <si>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</si>
  <si>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</si>
  <si>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</si>
  <si>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</si>
  <si>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</si>
  <si>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</si>
  <si>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</si>
  <si>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</si>
  <si>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</si>
  <si>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</si>
  <si>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</si>
  <si>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</si>
  <si>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</si>
  <si>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</si>
  <si>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</si>
  <si>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</si>
  <si>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</si>
  <si>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</si>
  <si>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</si>
  <si>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</si>
  <si>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</si>
  <si>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</si>
  <si>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</si>
  <si>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</si>
  <si>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</si>
  <si>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</si>
  <si>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</si>
  <si>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</si>
  <si>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</si>
  <si>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</si>
  <si>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</si>
  <si>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</si>
  <si>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</si>
  <si>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</si>
  <si>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</si>
  <si>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</si>
  <si>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</si>
  <si>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</si>
  <si>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</si>
  <si>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</si>
  <si>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</si>
  <si>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</si>
  <si>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</si>
  <si>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</si>
  <si>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</si>
  <si>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</si>
  <si>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</si>
  <si>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</si>
  <si>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</si>
  <si>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</si>
  <si>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</si>
  <si>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</si>
  <si>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</si>
  <si>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</si>
  <si>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</si>
  <si>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</si>
  <si>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</si>
  <si>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</si>
  <si>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</si>
  <si>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</si>
  <si>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</si>
  <si>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</si>
  <si>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</si>
  <si>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</si>
  <si>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</si>
  <si>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</si>
  <si>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</si>
  <si>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</si>
  <si>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</si>
  <si>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</si>
  <si>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</si>
  <si>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</si>
  <si>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</si>
  <si>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</si>
  <si>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</si>
  <si>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</si>
  <si>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</si>
  <si>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</si>
  <si>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</si>
  <si>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</si>
  <si>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</si>
  <si>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</si>
  <si>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</si>
  <si>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</si>
  <si>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</si>
  <si>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</si>
  <si>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</si>
  <si>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</si>
  <si>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</si>
  <si>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</si>
  <si>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</si>
  <si>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</si>
  <si>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</si>
  <si>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</si>
  <si>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</si>
  <si>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</si>
  <si>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</si>
  <si>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</si>
  <si>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</si>
  <si>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</si>
  <si>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</si>
  <si>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</si>
  <si>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</si>
  <si>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</si>
  <si>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</si>
  <si>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</si>
  <si>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</si>
  <si>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</si>
  <si>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</si>
  <si>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</si>
  <si>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</si>
  <si>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</si>
  <si>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</si>
  <si>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</si>
  <si>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</si>
  <si>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</si>
  <si>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</si>
  <si>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</si>
  <si>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</si>
  <si>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</si>
  <si>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</si>
  <si>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</si>
  <si>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</si>
  <si>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</si>
  <si>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</si>
  <si>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</si>
  <si>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</si>
  <si>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</si>
  <si>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</si>
  <si>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</si>
  <si>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</si>
  <si>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</si>
  <si>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</si>
  <si>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</si>
  <si>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</si>
  <si>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</si>
  <si>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</si>
  <si>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</si>
  <si>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</si>
  <si>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</si>
  <si>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</si>
  <si>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</si>
  <si>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</si>
  <si>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</si>
  <si>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</si>
  <si>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</si>
  <si>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</si>
  <si>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</si>
  <si>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</si>
  <si>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</si>
  <si>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</si>
  <si>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</si>
  <si>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</si>
  <si>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</si>
  <si>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</si>
  <si>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</si>
  <si>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</si>
  <si>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</si>
  <si>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</si>
  <si>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</si>
  <si>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</si>
  <si>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</si>
  <si>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</si>
  <si>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</si>
  <si>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</si>
  <si>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</si>
  <si>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</si>
  <si>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</si>
  <si>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</si>
  <si>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</si>
  <si>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</si>
  <si>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</si>
  <si>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</si>
  <si>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</si>
  <si>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</si>
  <si>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</si>
  <si>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</si>
  <si>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</si>
  <si>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</si>
  <si>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</si>
  <si>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</si>
  <si>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</si>
  <si>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</si>
  <si>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</si>
  <si>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</si>
  <si>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</si>
  <si>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</si>
  <si>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</si>
  <si>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</si>
  <si>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</si>
  <si>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</si>
  <si>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</si>
  <si>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</si>
  <si>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</si>
  <si>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</si>
  <si>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</si>
  <si>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</si>
  <si>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</si>
  <si>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</si>
  <si>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</si>
  <si>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</si>
  <si>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</si>
  <si>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</si>
  <si>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</si>
  <si>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</si>
  <si>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</si>
  <si>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</si>
  <si>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</si>
  <si>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</si>
  <si>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</si>
  <si>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</si>
  <si>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</si>
  <si>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</si>
  <si>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</si>
  <si>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</si>
  <si>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</si>
  <si>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</si>
  <si>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</si>
  <si>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</si>
  <si>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</si>
  <si>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</si>
  <si>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</si>
  <si>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</si>
  <si>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</si>
  <si>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</si>
  <si>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</si>
  <si>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</si>
  <si>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</si>
  <si>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</si>
  <si>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</si>
  <si>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</si>
  <si>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</si>
  <si>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</si>
  <si>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</si>
  <si>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</si>
  <si>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</si>
  <si>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</si>
  <si>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</si>
  <si>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</si>
  <si>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</si>
  <si>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</si>
  <si>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</si>
  <si>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</si>
  <si>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</si>
  <si>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</si>
  <si>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</si>
  <si>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</si>
  <si>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</si>
  <si>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</si>
  <si>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</si>
  <si>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</si>
  <si>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</si>
  <si>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</si>
  <si>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</si>
  <si>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</si>
  <si>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</si>
  <si>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</si>
  <si>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</si>
  <si>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</si>
  <si>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</si>
  <si>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</si>
  <si>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</si>
  <si>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</si>
  <si>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</si>
  <si>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</si>
  <si>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</si>
  <si>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</si>
  <si>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</si>
  <si>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</si>
  <si>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</si>
  <si>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</si>
  <si>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</si>
  <si>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</si>
  <si>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</si>
  <si>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</si>
  <si>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</si>
  <si>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</si>
  <si>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</si>
  <si>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</si>
  <si>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</si>
  <si>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</si>
  <si>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</si>
  <si>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</si>
  <si>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</si>
  <si>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</si>
  <si>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</si>
  <si>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</si>
  <si>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</si>
  <si>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</si>
  <si>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</si>
  <si>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</si>
  <si>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</si>
  <si>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</si>
  <si>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O_08_TP_1.1.1.3.236</t>
  </si>
  <si>
    <t>Строительство КЛ-0,4 кВ от РУ-0,4 кВ ТП-198-1 до опоры № 1 ВЛ-0,4 КВ ТП-198 ф. «Город», реконструкция ТП-198. Заявитель: ИП Хумарян Р.Д.</t>
  </si>
  <si>
    <t>0,00000232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</si>
</sst>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25" sqref="C25"/>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O_08_TP_1.1.1.3.236</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2.7839999999999995E-6</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2.3199999999999998E-6</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E39" sqref="E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O_08_TP_1.1.1.3.236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от РУ-0,4 кВ ТП-198-1 до опоры № 1 ВЛ-0,4 КВ ТП-198 ф. «Город», реконструкция ТП-198. Заявитель: ИП Хумарян Р.Д.</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40" sqref="M40"/>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O_08_TP_1.1.1.3.236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 кВ от РУ-0,4 кВ ТП-198-1 до опоры № 1 ВЛ-0,4 КВ ТП-198 ф. «Город», реконструкция ТП-198. Заявитель: ИП Хумарян Р.Д.</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M35" sqref="M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Строительство КЛ-0,4 кВ от РУ-0,4 кВ ТП-198-1 до опоры № 1 ВЛ-0,4 КВ ТП-198 ф. «Город», реконструкция ТП-198. Заявитель: ИП Хумарян Р.Д.</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O_08_TP_1.1.1.3.236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 кВ от РУ-0,4 кВ ТП-198-1 до опоры № 1 ВЛ-0,4 КВ ТП-198 ф. «Город», реконструкция ТП-198. Заявитель: ИП Хумарян Р.Д.</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O_08_TP_1.1.1.3.236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 кВ от РУ-0,4 кВ ТП-198-1 до опоры № 1 ВЛ-0,4 КВ ТП-198 ф. «Город», реконструкция ТП-198. Заявитель: ИП Хумарян Р.Д.</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O_08_TP_1.1.1.3.236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от РУ-0,4 кВ ТП-198-1 до опоры № 1 ВЛ-0,4 КВ ТП-198 ф. «Город», реконструкция ТП-198. Заявитель: ИП Хумарян Р.Д.</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 кВ от РУ-0,4 кВ ТП-198-1 до опоры № 1 ВЛ-0,4 КВ ТП-198 ф. «Город», реконструкция ТП-198. Заявитель: ИП Хумарян Р.Д.</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O_08_TP_1.1.1.3.236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 кВ от РУ-0,4 кВ ТП-198-1 до опоры № 1 ВЛ-0,4 КВ ТП-198 ф. «Город», реконструкция ТП-198. Заявитель: ИП Хумарян Р.Д.</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P36" sqref="P36"/>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O_08_TP_1.1.1.3.236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КЛ-0,4 кВ от РУ-0,4 кВ ТП-198-1 до опоры № 1 ВЛ-0,4 КВ ТП-198 ф. «Город», реконструкция ТП-198. Заявитель: ИП Хумарян Р.Д.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7"/>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6"/>
      <c r="AA20" s="226"/>
      <c r="AB20" s="226"/>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8" t="s">
        <v>3</v>
      </c>
      <c r="D22" s="238" t="s">
        <v>183</v>
      </c>
      <c r="E22" s="72" t="s">
        <v>564</v>
      </c>
      <c r="F22" s="72" t="s">
        <v>565</v>
      </c>
      <c r="G22" s="387"/>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2.7839999999999995E-6</v>
      </c>
      <c r="E24" s="246">
        <v>0</v>
      </c>
      <c r="F24" s="246">
        <v>0</v>
      </c>
      <c r="G24" s="196">
        <v>0</v>
      </c>
      <c r="H24" s="196">
        <f t="shared" ref="H24:W24" si="0">H25+H26+H27+H28+H29</f>
        <v>0</v>
      </c>
      <c r="I24" s="196">
        <f t="shared" si="0"/>
        <v>0</v>
      </c>
      <c r="J24" s="196">
        <f t="shared" si="0"/>
        <v>2.7839999999999995E-6</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2.7839999999999995E-6</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2.7839999999999995E-6</v>
      </c>
      <c r="E27" s="195"/>
      <c r="F27" s="195"/>
      <c r="G27" s="195">
        <v>0</v>
      </c>
      <c r="H27" s="195">
        <f>1.2*0</f>
        <v>0</v>
      </c>
      <c r="I27" s="195"/>
      <c r="J27" s="195">
        <v>2.7839999999999995E-6</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2.7839999999999995E-6</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2.3199999999999998E-6</v>
      </c>
      <c r="E30" s="196">
        <v>0</v>
      </c>
      <c r="F30" s="196">
        <v>0</v>
      </c>
      <c r="G30" s="195">
        <f>SUM(G31:G34)</f>
        <v>0</v>
      </c>
      <c r="H30" s="195">
        <f>SUM(H31:H34)</f>
        <v>0</v>
      </c>
      <c r="I30" s="195"/>
      <c r="J30" s="195">
        <f>SUM(J31:J34)</f>
        <v>2.3199999999999998E-6</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2.3199999999999998E-6</v>
      </c>
    </row>
    <row r="31" spans="1:28" x14ac:dyDescent="0.25">
      <c r="A31" s="70" t="s">
        <v>172</v>
      </c>
      <c r="B31" s="47" t="s">
        <v>171</v>
      </c>
      <c r="C31" s="195"/>
      <c r="D31" s="254">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2.3199999999999998E-6</v>
      </c>
      <c r="E34" s="196"/>
      <c r="F34" s="196"/>
      <c r="G34" s="195">
        <v>0</v>
      </c>
      <c r="H34" s="195"/>
      <c r="I34" s="195"/>
      <c r="J34" s="195">
        <v>2.3199999999999998E-6</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2.3199999999999998E-6</v>
      </c>
      <c r="E54" s="196"/>
      <c r="F54" s="196"/>
      <c r="G54" s="195">
        <v>0</v>
      </c>
      <c r="H54" s="195">
        <v>0</v>
      </c>
      <c r="I54" s="195"/>
      <c r="J54" s="195">
        <f>J30</f>
        <v>2.3199999999999998E-6</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2.3199999999999998E-6</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2"/>
      <c r="C70" s="402"/>
      <c r="D70" s="402"/>
      <c r="E70" s="402"/>
      <c r="F70" s="402"/>
      <c r="G70" s="402"/>
    </row>
    <row r="71" spans="1:25" x14ac:dyDescent="0.25">
      <c r="B71" s="63"/>
      <c r="C71" s="192"/>
      <c r="D71" s="63"/>
      <c r="E71" s="247"/>
      <c r="F71" s="247"/>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7"/>
      <c r="F76" s="247"/>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Строительство КЛ-0,4 кВ от РУ-0,4 кВ ТП-198-1 до опоры № 1 ВЛ-0,4 КВ ТП-198 ф. «Город», реконструкция ТП-198. Заявитель: ИП Хумарян Р.Д.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85" zoomScaleNormal="90" zoomScaleSheetLayoutView="85" workbookViewId="0">
      <selection activeCell="L15" sqref="L15"/>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O_08_TP_1.1.1.3.236</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РУ-0,4 кВ ТП-198-1 до опоры № 1 ВЛ-0,4 КВ ТП-198 ф. «Город», реконструкция ТП-198. Заявитель: ИП Хумарян Р.Д.</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КЛ-0,4 кВ от РУ-0,4 кВ ТП-198-1 до опоры № 1 ВЛ-0,4 КВ ТП-198 ф. «Город», реконструкция ТП-198. Заявитель: ИП Хумарян Р.Д.</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2024-10-30T09:25:58Z</dcterms:modified>
</cp:coreProperties>
</file>