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77EE36F-318F-48D8-B373-6863BE3BD21A}"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P27" i="15"/>
  <c r="N27" i="15"/>
  <c r="N24" i="15" s="1"/>
  <c r="L27" i="15"/>
  <c r="L24" i="15" s="1"/>
  <c r="H27" i="15"/>
  <c r="W24" i="15"/>
  <c r="U24" i="15"/>
  <c r="S24" i="15"/>
  <c r="R24" i="15"/>
  <c r="Q24" i="15"/>
  <c r="O24" i="15"/>
  <c r="M24" i="15"/>
  <c r="K24" i="15"/>
  <c r="J24" i="15"/>
  <c r="D24" i="15" s="1"/>
  <c r="I24" i="15"/>
  <c r="H24" i="15"/>
  <c r="J54" i="15" l="1"/>
  <c r="Y30" i="15"/>
  <c r="X24" i="15"/>
  <c r="T24" i="15"/>
  <c r="T54" i="15"/>
  <c r="B26" i="22"/>
  <c r="AD26" i="5"/>
  <c r="Y54" i="15" l="1"/>
  <c r="D54" i="15"/>
  <c r="Y24" i="1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<sst xmlns="http://schemas.openxmlformats.org/spreadsheetml/2006/main" count="978" uniqueCount="570">
  <si>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</si>
  <si>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</si>
  <si>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</si>
  <si>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</si>
  <si>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</si>
  <si>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</si>
  <si>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</si>
  <si>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</si>
  <si>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</si>
  <si>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</si>
  <si>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</si>
  <si>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</si>
  <si>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</si>
  <si>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</si>
  <si>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</si>
  <si>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</si>
  <si>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</si>
  <si>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</si>
  <si>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</si>
  <si>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</si>
  <si>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</si>
  <si>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</si>
  <si>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</si>
  <si>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</si>
  <si>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</si>
  <si>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</si>
  <si>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</si>
  <si>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</si>
  <si>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</si>
  <si>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</si>
  <si>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</si>
  <si>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</si>
  <si>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</si>
  <si>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</si>
  <si>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</si>
  <si>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</si>
  <si>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</si>
  <si>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</si>
  <si>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</si>
  <si>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</si>
  <si>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</si>
  <si>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</si>
  <si>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</si>
  <si>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</si>
  <si>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</si>
  <si>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</si>
  <si>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</si>
  <si>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</si>
  <si>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</si>
  <si>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</si>
  <si>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</si>
  <si>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</si>
  <si>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</si>
  <si>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</si>
  <si>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</si>
  <si>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</si>
  <si>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</si>
  <si>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</si>
  <si>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</si>
  <si>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</si>
  <si>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</si>
  <si>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</si>
  <si>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</si>
  <si>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</si>
  <si>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</si>
  <si>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</si>
  <si>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</si>
  <si>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</si>
  <si>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</si>
  <si>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</si>
  <si>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</si>
  <si>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</si>
  <si>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</si>
  <si>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</si>
  <si>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</si>
  <si>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</si>
  <si>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</si>
  <si>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</si>
  <si>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</si>
  <si>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</si>
  <si>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</si>
  <si>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</si>
  <si>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</si>
  <si>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</si>
  <si>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</si>
  <si>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</si>
  <si>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</si>
  <si>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</si>
  <si>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</si>
  <si>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</si>
  <si>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</si>
  <si>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</si>
  <si>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</si>
  <si>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</si>
  <si>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</si>
  <si>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</si>
  <si>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</si>
  <si>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</si>
  <si>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</si>
  <si>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</si>
  <si>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</si>
  <si>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</si>
  <si>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</si>
  <si>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</si>
  <si>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</si>
  <si>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</si>
  <si>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</si>
  <si>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</si>
  <si>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</si>
  <si>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</si>
  <si>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</si>
  <si>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</si>
  <si>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</si>
  <si>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</si>
  <si>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</si>
  <si>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</si>
  <si>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</si>
  <si>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</si>
  <si>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</si>
  <si>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</si>
  <si>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</si>
  <si>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</si>
  <si>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</si>
  <si>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</si>
  <si>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</si>
  <si>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</si>
  <si>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</si>
  <si>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</si>
  <si>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</si>
  <si>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</si>
  <si>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</si>
  <si>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</si>
  <si>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</si>
  <si>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</si>
  <si>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</si>
  <si>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</si>
  <si>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</si>
  <si>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</si>
  <si>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</si>
  <si>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</si>
  <si>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</si>
  <si>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</si>
  <si>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</si>
  <si>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</si>
  <si>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</si>
  <si>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</si>
  <si>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</si>
  <si>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</si>
  <si>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</si>
  <si>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</si>
  <si>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</si>
  <si>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</si>
  <si>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</si>
  <si>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</si>
  <si>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</si>
  <si>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</si>
  <si>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</si>
  <si>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</si>
  <si>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</si>
  <si>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</si>
  <si>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</si>
  <si>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</si>
  <si>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</si>
  <si>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</si>
  <si>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</si>
  <si>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</si>
  <si>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</si>
  <si>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</si>
  <si>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</si>
  <si>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</si>
  <si>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</si>
  <si>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</si>
  <si>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</si>
  <si>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</si>
  <si>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</si>
  <si>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</si>
  <si>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</si>
  <si>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</si>
  <si>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</si>
  <si>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</si>
  <si>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</si>
  <si>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</si>
  <si>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</si>
  <si>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</si>
  <si>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</si>
  <si>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</si>
  <si>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</si>
  <si>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</si>
  <si>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</si>
  <si>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</si>
  <si>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</si>
  <si>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</si>
  <si>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</si>
  <si>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</si>
  <si>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</si>
  <si>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</si>
  <si>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</si>
  <si>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</si>
  <si>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</si>
  <si>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</si>
  <si>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</si>
  <si>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</si>
  <si>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</si>
  <si>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</si>
  <si>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</si>
  <si>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</si>
  <si>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</si>
  <si>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</si>
  <si>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</si>
  <si>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</si>
  <si>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</si>
  <si>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</si>
  <si>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</si>
  <si>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</si>
  <si>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</si>
  <si>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</si>
  <si>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</si>
  <si>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</si>
  <si>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</si>
  <si>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</si>
  <si>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</si>
  <si>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</si>
  <si>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</si>
  <si>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</si>
  <si>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</si>
  <si>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</si>
  <si>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</si>
  <si>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</si>
  <si>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</si>
  <si>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</si>
  <si>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</si>
  <si>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</si>
  <si>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</si>
  <si>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</si>
  <si>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</si>
  <si>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</si>
  <si>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</si>
  <si>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</si>
  <si>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</si>
  <si>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</si>
  <si>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</si>
  <si>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</si>
  <si>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</si>
  <si>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</si>
  <si>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</si>
  <si>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</si>
  <si>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</si>
  <si>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</si>
  <si>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</si>
  <si>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</si>
  <si>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</si>
  <si>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</si>
  <si>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</si>
  <si>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</si>
  <si>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</si>
  <si>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</si>
  <si>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</si>
  <si>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</si>
  <si>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</si>
  <si>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</si>
  <si>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</si>
  <si>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</si>
  <si>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</si>
  <si>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</si>
  <si>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</si>
  <si>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</si>
  <si>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</si>
  <si>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</si>
  <si>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</si>
  <si>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</si>
  <si>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</si>
  <si>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</si>
  <si>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</si>
  <si>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</si>
  <si>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</si>
  <si>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</si>
  <si>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</si>
  <si>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</si>
  <si>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</si>
  <si>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</si>
  <si>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</si>
  <si>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</si>
  <si>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</si>
  <si>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</si>
  <si>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</si>
  <si>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</si>
  <si>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</si>
  <si>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</si>
  <si>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</si>
  <si>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</si>
  <si>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</si>
  <si>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</si>
  <si>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</si>
  <si>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</si>
  <si>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</si>
  <si>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</si>
  <si>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</si>
  <si>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</si>
  <si>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</si>
  <si>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</si>
  <si>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</si>
  <si>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</si>
  <si>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</si>
  <si>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</si>
  <si>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</si>
  <si>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</si>
  <si>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</si>
  <si>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</si>
  <si>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</si>
  <si>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</si>
  <si>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</si>
  <si>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</si>
  <si>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</si>
  <si>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</si>
  <si>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</si>
  <si>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</si>
  <si>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</si>
  <si>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</si>
  <si>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</si>
  <si>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</si>
  <si>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</si>
  <si>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</si>
  <si>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</si>
  <si>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</si>
  <si>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</si>
  <si>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</si>
  <si>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</si>
  <si>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</si>
  <si>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</si>
  <si>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</si>
  <si>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</si>
  <si>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</si>
  <si>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</si>
  <si>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</si>
  <si>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</si>
  <si>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</si>
  <si>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</si>
  <si>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</si>
  <si>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</si>
  <si>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</si>
  <si>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</si>
  <si>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</si>
  <si>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</si>
  <si>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</si>
  <si>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</si>
  <si>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</si>
  <si>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</si>
  <si>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</si>
  <si>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</si>
  <si>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</si>
  <si>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</si>
  <si>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</si>
  <si>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</si>
  <si>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</si>
  <si>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</si>
  <si>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</si>
  <si>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</si>
  <si>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</si>
  <si>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</si>
  <si>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</si>
  <si>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</si>
  <si>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</si>
  <si>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</si>
  <si>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</si>
  <si>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</si>
  <si>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</si>
  <si>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</si>
  <si>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</si>
  <si>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</si>
  <si>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</si>
  <si>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</si>
  <si>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</si>
  <si>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</si>
  <si>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</si>
  <si>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</si>
  <si>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</si>
  <si>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</si>
  <si>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</si>
  <si>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</si>
  <si>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</si>
  <si>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</si>
  <si>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</si>
  <si>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</si>
  <si>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</si>
  <si>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</si>
  <si>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</si>
  <si>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</si>
  <si>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</si>
  <si>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</si>
  <si>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</si>
  <si>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</si>
  <si>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</si>
  <si>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</si>
  <si>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</si>
  <si>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</si>
  <si>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</si>
  <si>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</si>
  <si>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</si>
  <si>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</si>
  <si>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</si>
  <si>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</si>
  <si>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</si>
  <si>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</si>
  <si>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</si>
  <si>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</si>
  <si>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</si>
  <si>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</si>
  <si>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</si>
  <si>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</si>
  <si>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</si>
  <si>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</si>
  <si>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</si>
  <si>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</si>
  <si>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</si>
  <si>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</si>
  <si>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</si>
  <si>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</si>
  <si>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</si>
  <si>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</si>
  <si>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</si>
  <si>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</si>
  <si>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</si>
  <si>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</si>
  <si>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</si>
  <si>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</si>
  <si>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</si>
  <si>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</si>
  <si>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</si>
  <si>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</si>
  <si>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</si>
  <si>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</si>
  <si>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</si>
  <si>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</si>
  <si>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</si>
  <si>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</si>
  <si>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</si>
  <si>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</si>
  <si>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</si>
  <si>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</si>
  <si>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</si>
  <si>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</si>
  <si>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</si>
  <si>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</si>
  <si>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</si>
  <si>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</si>
  <si>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</si>
  <si>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</si>
  <si>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</si>
  <si>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</si>
  <si>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</si>
  <si>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</si>
  <si>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</si>
  <si>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</si>
  <si>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</si>
  <si>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</si>
  <si>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</si>
  <si>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</si>
  <si>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</si>
  <si>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</si>
  <si>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</si>
  <si>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</si>
  <si>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</si>
  <si>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</si>
  <si>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</si>
  <si>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</si>
  <si>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</si>
  <si>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</si>
  <si>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</si>
  <si>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</si>
  <si>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</si>
  <si>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</si>
  <si>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</si>
  <si>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</si>
  <si>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</si>
  <si>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</si>
  <si>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</si>
  <si>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</si>
  <si>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</si>
  <si>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</si>
  <si>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</si>
  <si>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</si>
  <si>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</si>
  <si>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</si>
  <si>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</si>
  <si>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</si>
  <si>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</si>
  <si>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</si>
  <si>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</si>
  <si>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</si>
  <si>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</si>
  <si>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</si>
  <si>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</si>
  <si>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</si>
  <si>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</si>
  <si>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</si>
  <si>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</si>
  <si>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</si>
  <si>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</si>
  <si>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</si>
  <si>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</si>
  <si>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</si>
  <si>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</si>
  <si>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</si>
  <si>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</si>
  <si>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</si>
  <si>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</si>
  <si>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</si>
  <si>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</si>
  <si>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</si>
  <si>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</si>
  <si>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</si>
  <si>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</si>
  <si>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</si>
  <si>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</si>
  <si>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</si>
  <si>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</si>
  <si>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</si>
  <si>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</si>
  <si>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</si>
  <si>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</si>
  <si>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</si>
  <si>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</si>
  <si>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</si>
  <si>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</si>
  <si>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</si>
  <si>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</si>
  <si>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</si>
  <si>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</si>
  <si>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</si>
  <si>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</si>
  <si>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</si>
  <si>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</si>
  <si>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</si>
  <si>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</si>
  <si>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</si>
  <si>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</si>
  <si>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</si>
  <si>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</si>
  <si>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</si>
  <si>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</si>
  <si>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</si>
  <si>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</si>
  <si>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</si>
  <si>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</si>
  <si>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</si>
  <si>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Ишимский филиал</t>
  </si>
  <si>
    <t>от «__» _____ 20__ г. №___</t>
  </si>
  <si>
    <t>2024 год</t>
  </si>
  <si>
    <t>2025 год</t>
  </si>
  <si>
    <t>2026 год</t>
  </si>
  <si>
    <t>2027 год</t>
  </si>
  <si>
    <t>552/2022</t>
  </si>
  <si>
    <t>https://zakupki.gov.ru</t>
  </si>
  <si>
    <t>от «__» _____ 2016 г. №___</t>
  </si>
  <si>
    <t>точки учета</t>
  </si>
  <si>
    <t>4.8</t>
  </si>
  <si>
    <t>5.7</t>
  </si>
  <si>
    <t>шт, комплекты</t>
  </si>
  <si>
    <t>7.6</t>
  </si>
  <si>
    <t>3.8</t>
  </si>
  <si>
    <t>П</t>
  </si>
  <si>
    <t>Год раскрытия информации: 2024 год</t>
  </si>
  <si>
    <t>Утвержденный план</t>
  </si>
  <si>
    <t>Факт 2023 года</t>
  </si>
  <si>
    <t xml:space="preserve"> по состоянию на 01.01.2023</t>
  </si>
  <si>
    <t>по состоянию на 01.01.2024</t>
  </si>
  <si>
    <t xml:space="preserve">0,0 МВА ; 0,0 км </t>
  </si>
  <si>
    <t>O_08_TP_1.1.1.3.230</t>
  </si>
  <si>
    <t>Реконструкция ТП-386. Заявитель: ООО "Ишимская Пивоваренная Компания"</t>
  </si>
  <si>
    <t>0,00417137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</si>
</sst>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7" zoomScale="70" zoomScaleSheetLayoutView="70" workbookViewId="0">
      <selection activeCell="F41" sqref="F41"/>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42.710937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thickBot="1" x14ac:dyDescent="0.25">
      <c r="A1" s="210"/>
      <c r="C1" s="211" t="s">
        <v>70</v>
      </c>
    </row>
    <row r="2" spans="1:22" s="16" customFormat="1" ht="18.75" customHeight="1" thickBot="1" x14ac:dyDescent="0.35">
      <c r="A2" s="210"/>
      <c r="C2" s="212" t="s">
        <v>11</v>
      </c>
      <c r="E2" s="213"/>
    </row>
    <row r="3" spans="1:22" s="16" customFormat="1" ht="18.75" x14ac:dyDescent="0.3">
      <c r="A3" s="214"/>
      <c r="C3" s="212" t="s">
        <v>553</v>
      </c>
    </row>
    <row r="4" spans="1:22" s="16" customFormat="1" ht="18.75" x14ac:dyDescent="0.3">
      <c r="A4" s="214"/>
      <c r="E4" s="234" t="s">
        <v>567</v>
      </c>
      <c r="H4" s="212"/>
    </row>
    <row r="5" spans="1:22" s="16" customFormat="1" ht="15.75" x14ac:dyDescent="0.25">
      <c r="A5" s="262" t="s">
        <v>561</v>
      </c>
      <c r="B5" s="262"/>
      <c r="C5" s="262"/>
      <c r="D5" s="178"/>
      <c r="E5" s="178"/>
      <c r="F5" s="178"/>
      <c r="G5" s="178"/>
      <c r="H5" s="178"/>
      <c r="I5" s="178"/>
      <c r="J5" s="178"/>
    </row>
    <row r="6" spans="1:22" s="16" customFormat="1" ht="18.75" x14ac:dyDescent="0.3">
      <c r="A6" s="214"/>
      <c r="H6" s="212"/>
    </row>
    <row r="7" spans="1:22" s="16" customFormat="1" ht="18.75" x14ac:dyDescent="0.2">
      <c r="A7" s="266" t="s">
        <v>10</v>
      </c>
      <c r="B7" s="266"/>
      <c r="C7" s="266"/>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5" t="s">
        <v>539</v>
      </c>
      <c r="B9" s="265"/>
      <c r="C9" s="265"/>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3" t="s">
        <v>9</v>
      </c>
      <c r="B10" s="263"/>
      <c r="C10" s="263"/>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5" t="str">
        <f>E4</f>
        <v>O_08_TP_1.1.1.3.230</v>
      </c>
      <c r="B12" s="265"/>
      <c r="C12" s="265"/>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3" t="s">
        <v>8</v>
      </c>
      <c r="B13" s="263"/>
      <c r="C13" s="263"/>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0" customFormat="1" ht="136.5" customHeight="1" x14ac:dyDescent="0.2">
      <c r="A15" s="267" t="s">
        <v>568</v>
      </c>
      <c r="B15" s="267"/>
      <c r="C15" s="267"/>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3" t="s">
        <v>7</v>
      </c>
      <c r="B16" s="263"/>
      <c r="C16" s="263"/>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4" t="s">
        <v>481</v>
      </c>
      <c r="B18" s="265"/>
      <c r="C18" s="265"/>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6"/>
      <c r="J20" s="206"/>
      <c r="K20" s="206"/>
      <c r="L20" s="206"/>
      <c r="M20" s="206"/>
      <c r="N20" s="206"/>
      <c r="O20" s="206"/>
      <c r="P20" s="206"/>
      <c r="Q20" s="206"/>
      <c r="R20" s="206"/>
      <c r="S20" s="206"/>
      <c r="T20" s="226"/>
      <c r="U20" s="226"/>
      <c r="V20" s="226"/>
    </row>
    <row r="21" spans="1:22" s="220" customFormat="1" ht="16.5" customHeight="1" x14ac:dyDescent="0.2">
      <c r="A21" s="189">
        <v>1</v>
      </c>
      <c r="B21" s="224">
        <v>2</v>
      </c>
      <c r="C21" s="189">
        <v>3</v>
      </c>
      <c r="D21" s="225"/>
      <c r="E21" s="225"/>
      <c r="F21" s="225"/>
      <c r="G21" s="225"/>
      <c r="H21" s="225"/>
      <c r="I21" s="206"/>
      <c r="J21" s="206"/>
      <c r="K21" s="206"/>
      <c r="L21" s="206"/>
      <c r="M21" s="206"/>
      <c r="N21" s="206"/>
      <c r="O21" s="206"/>
      <c r="P21" s="206"/>
      <c r="Q21" s="206"/>
      <c r="R21" s="206"/>
      <c r="S21" s="206"/>
      <c r="T21" s="226"/>
      <c r="U21" s="226"/>
      <c r="V21" s="226"/>
    </row>
    <row r="22" spans="1:22" s="220" customFormat="1" ht="39" customHeight="1" x14ac:dyDescent="0.2">
      <c r="A22" s="26" t="s">
        <v>66</v>
      </c>
      <c r="B22" s="227" t="s">
        <v>344</v>
      </c>
      <c r="C22" s="189" t="str">
        <f>LEFT($E$2,3)</f>
        <v/>
      </c>
      <c r="D22" s="225"/>
      <c r="E22" s="225"/>
      <c r="F22" s="225"/>
      <c r="G22" s="225"/>
      <c r="H22" s="225"/>
      <c r="I22" s="206"/>
      <c r="J22" s="206"/>
      <c r="K22" s="206"/>
      <c r="L22" s="206"/>
      <c r="M22" s="206"/>
      <c r="N22" s="206"/>
      <c r="O22" s="206"/>
      <c r="P22" s="206"/>
      <c r="Q22" s="206"/>
      <c r="R22" s="206"/>
      <c r="S22" s="206"/>
      <c r="T22" s="226"/>
      <c r="U22" s="226"/>
      <c r="V22" s="226"/>
    </row>
    <row r="23" spans="1:22" s="220" customFormat="1" ht="41.25" customHeight="1" x14ac:dyDescent="0.2">
      <c r="A23" s="26" t="s">
        <v>64</v>
      </c>
      <c r="B23" s="34" t="s">
        <v>65</v>
      </c>
      <c r="C23" s="189" t="s">
        <v>529</v>
      </c>
      <c r="D23" s="225"/>
      <c r="E23" s="225"/>
      <c r="F23" s="225"/>
      <c r="G23" s="225"/>
      <c r="H23" s="225"/>
      <c r="I23" s="206"/>
      <c r="J23" s="206"/>
      <c r="K23" s="206"/>
      <c r="L23" s="206"/>
      <c r="M23" s="206"/>
      <c r="N23" s="206"/>
      <c r="O23" s="206"/>
      <c r="P23" s="206"/>
      <c r="Q23" s="206"/>
      <c r="R23" s="206"/>
      <c r="S23" s="206"/>
      <c r="T23" s="226"/>
      <c r="U23" s="226"/>
      <c r="V23" s="226"/>
    </row>
    <row r="24" spans="1:22" s="220" customFormat="1" ht="22.5" customHeight="1" x14ac:dyDescent="0.2">
      <c r="A24" s="259"/>
      <c r="B24" s="260"/>
      <c r="C24" s="261"/>
      <c r="D24" s="225"/>
      <c r="E24" s="225"/>
      <c r="F24" s="225"/>
      <c r="G24" s="225"/>
      <c r="H24" s="225"/>
      <c r="I24" s="206"/>
      <c r="J24" s="206"/>
      <c r="K24" s="206"/>
      <c r="L24" s="206"/>
      <c r="M24" s="206"/>
      <c r="N24" s="206"/>
      <c r="O24" s="206"/>
      <c r="P24" s="206"/>
      <c r="Q24" s="206"/>
      <c r="R24" s="206"/>
      <c r="S24" s="206"/>
      <c r="T24" s="226"/>
      <c r="U24" s="226"/>
      <c r="V24" s="226"/>
    </row>
    <row r="25" spans="1:22" s="220" customFormat="1" ht="58.5" customHeight="1" x14ac:dyDescent="0.2">
      <c r="A25" s="26" t="s">
        <v>63</v>
      </c>
      <c r="B25" s="175" t="s">
        <v>430</v>
      </c>
      <c r="C25" s="235" t="s">
        <v>545</v>
      </c>
      <c r="D25" s="225"/>
      <c r="E25" s="225"/>
      <c r="F25" s="225"/>
      <c r="G25" s="225"/>
      <c r="H25" s="206"/>
      <c r="I25" s="206"/>
      <c r="J25" s="206"/>
      <c r="K25" s="206"/>
      <c r="L25" s="206"/>
      <c r="M25" s="206"/>
      <c r="N25" s="206"/>
      <c r="O25" s="206"/>
      <c r="P25" s="206"/>
      <c r="Q25" s="206"/>
      <c r="R25" s="206"/>
      <c r="S25" s="226"/>
      <c r="T25" s="226"/>
      <c r="U25" s="226"/>
      <c r="V25" s="226"/>
    </row>
    <row r="26" spans="1:22" s="220" customFormat="1" ht="42.75" customHeight="1" x14ac:dyDescent="0.2">
      <c r="A26" s="26" t="s">
        <v>62</v>
      </c>
      <c r="B26" s="175" t="s">
        <v>76</v>
      </c>
      <c r="C26" s="189" t="s">
        <v>533</v>
      </c>
      <c r="D26" s="225"/>
      <c r="E26" s="225"/>
      <c r="F26" s="225"/>
      <c r="G26" s="225"/>
      <c r="H26" s="206"/>
      <c r="I26" s="206"/>
      <c r="J26" s="206"/>
      <c r="K26" s="206"/>
      <c r="L26" s="206"/>
      <c r="M26" s="206"/>
      <c r="N26" s="206"/>
      <c r="O26" s="206"/>
      <c r="P26" s="206"/>
      <c r="Q26" s="206"/>
      <c r="R26" s="206"/>
      <c r="S26" s="226"/>
      <c r="T26" s="226"/>
      <c r="U26" s="226"/>
      <c r="V26" s="226"/>
    </row>
    <row r="27" spans="1:22" s="220" customFormat="1" ht="51.75" customHeight="1" x14ac:dyDescent="0.2">
      <c r="A27" s="26" t="s">
        <v>60</v>
      </c>
      <c r="B27" s="175" t="s">
        <v>75</v>
      </c>
      <c r="C27" s="235" t="s">
        <v>543</v>
      </c>
      <c r="D27" s="225"/>
      <c r="E27" s="225"/>
      <c r="F27" s="225"/>
      <c r="G27" s="225"/>
      <c r="H27" s="206"/>
      <c r="I27" s="206"/>
      <c r="J27" s="206"/>
      <c r="K27" s="206"/>
      <c r="L27" s="206"/>
      <c r="M27" s="206"/>
      <c r="N27" s="206"/>
      <c r="O27" s="206"/>
      <c r="P27" s="206"/>
      <c r="Q27" s="206"/>
      <c r="R27" s="206"/>
      <c r="S27" s="226"/>
      <c r="T27" s="226"/>
      <c r="U27" s="226"/>
      <c r="V27" s="226"/>
    </row>
    <row r="28" spans="1:22" s="220" customFormat="1" ht="42.75" customHeight="1" x14ac:dyDescent="0.2">
      <c r="A28" s="26" t="s">
        <v>59</v>
      </c>
      <c r="B28" s="175" t="s">
        <v>431</v>
      </c>
      <c r="C28" s="189" t="s">
        <v>527</v>
      </c>
      <c r="D28" s="225"/>
      <c r="E28" s="225"/>
      <c r="F28" s="225"/>
      <c r="G28" s="225"/>
      <c r="H28" s="206"/>
      <c r="I28" s="206"/>
      <c r="J28" s="206"/>
      <c r="K28" s="206"/>
      <c r="L28" s="206"/>
      <c r="M28" s="206"/>
      <c r="N28" s="206"/>
      <c r="O28" s="206"/>
      <c r="P28" s="206"/>
      <c r="Q28" s="206"/>
      <c r="R28" s="206"/>
      <c r="S28" s="226"/>
      <c r="T28" s="226"/>
      <c r="U28" s="226"/>
      <c r="V28" s="226"/>
    </row>
    <row r="29" spans="1:22" s="220" customFormat="1" ht="51.75" customHeight="1" x14ac:dyDescent="0.2">
      <c r="A29" s="26" t="s">
        <v>57</v>
      </c>
      <c r="B29" s="175" t="s">
        <v>432</v>
      </c>
      <c r="C29" s="189" t="s">
        <v>527</v>
      </c>
      <c r="D29" s="225"/>
      <c r="E29" s="225"/>
      <c r="F29" s="225"/>
      <c r="G29" s="225"/>
      <c r="H29" s="206"/>
      <c r="I29" s="206"/>
      <c r="J29" s="206"/>
      <c r="K29" s="206"/>
      <c r="L29" s="206"/>
      <c r="M29" s="206"/>
      <c r="N29" s="206"/>
      <c r="O29" s="206"/>
      <c r="P29" s="206"/>
      <c r="Q29" s="206"/>
      <c r="R29" s="206"/>
      <c r="S29" s="226"/>
      <c r="T29" s="226"/>
      <c r="U29" s="226"/>
      <c r="V29" s="226"/>
    </row>
    <row r="30" spans="1:22" s="220" customFormat="1" ht="51.75" customHeight="1" x14ac:dyDescent="0.2">
      <c r="A30" s="26" t="s">
        <v>55</v>
      </c>
      <c r="B30" s="175" t="s">
        <v>433</v>
      </c>
      <c r="C30" s="189" t="s">
        <v>527</v>
      </c>
      <c r="D30" s="225"/>
      <c r="E30" s="225"/>
      <c r="F30" s="225"/>
      <c r="G30" s="225"/>
      <c r="H30" s="206"/>
      <c r="I30" s="206"/>
      <c r="J30" s="206"/>
      <c r="K30" s="206"/>
      <c r="L30" s="206"/>
      <c r="M30" s="206"/>
      <c r="N30" s="206"/>
      <c r="O30" s="206"/>
      <c r="P30" s="206"/>
      <c r="Q30" s="206"/>
      <c r="R30" s="206"/>
      <c r="S30" s="226"/>
      <c r="T30" s="226"/>
      <c r="U30" s="226"/>
      <c r="V30" s="226"/>
    </row>
    <row r="31" spans="1:22" s="220" customFormat="1" ht="51.75" customHeight="1" x14ac:dyDescent="0.2">
      <c r="A31" s="26" t="s">
        <v>74</v>
      </c>
      <c r="B31" s="175" t="s">
        <v>434</v>
      </c>
      <c r="C31" s="189" t="s">
        <v>527</v>
      </c>
      <c r="D31" s="225"/>
      <c r="E31" s="225"/>
      <c r="F31" s="225"/>
      <c r="G31" s="225"/>
      <c r="H31" s="206"/>
      <c r="I31" s="206"/>
      <c r="J31" s="206"/>
      <c r="K31" s="206"/>
      <c r="L31" s="206"/>
      <c r="M31" s="206"/>
      <c r="N31" s="206"/>
      <c r="O31" s="206"/>
      <c r="P31" s="206"/>
      <c r="Q31" s="206"/>
      <c r="R31" s="206"/>
      <c r="S31" s="226"/>
      <c r="T31" s="226"/>
      <c r="U31" s="226"/>
      <c r="V31" s="226"/>
    </row>
    <row r="32" spans="1:22" s="220" customFormat="1" ht="51.75" customHeight="1" x14ac:dyDescent="0.2">
      <c r="A32" s="26" t="s">
        <v>72</v>
      </c>
      <c r="B32" s="175" t="s">
        <v>435</v>
      </c>
      <c r="C32" s="189" t="s">
        <v>527</v>
      </c>
      <c r="D32" s="225"/>
      <c r="E32" s="225"/>
      <c r="F32" s="225"/>
      <c r="G32" s="225"/>
      <c r="H32" s="206"/>
      <c r="I32" s="206"/>
      <c r="J32" s="206"/>
      <c r="K32" s="206"/>
      <c r="L32" s="206"/>
      <c r="M32" s="206"/>
      <c r="N32" s="206"/>
      <c r="O32" s="206"/>
      <c r="P32" s="206"/>
      <c r="Q32" s="206"/>
      <c r="R32" s="206"/>
      <c r="S32" s="226"/>
      <c r="T32" s="226"/>
      <c r="U32" s="226"/>
      <c r="V32" s="226"/>
    </row>
    <row r="33" spans="1:22" s="220" customFormat="1" ht="101.25" customHeight="1" x14ac:dyDescent="0.2">
      <c r="A33" s="26" t="s">
        <v>71</v>
      </c>
      <c r="B33" s="175" t="s">
        <v>436</v>
      </c>
      <c r="C33" s="189" t="s">
        <v>530</v>
      </c>
      <c r="D33" s="225"/>
      <c r="E33" s="225"/>
      <c r="F33" s="225"/>
      <c r="G33" s="225"/>
      <c r="H33" s="206"/>
      <c r="I33" s="206"/>
      <c r="J33" s="206"/>
      <c r="K33" s="206"/>
      <c r="L33" s="206"/>
      <c r="M33" s="206"/>
      <c r="N33" s="206"/>
      <c r="O33" s="206"/>
      <c r="P33" s="206"/>
      <c r="Q33" s="206"/>
      <c r="R33" s="206"/>
      <c r="S33" s="226"/>
      <c r="T33" s="226"/>
      <c r="U33" s="226"/>
      <c r="V33" s="226"/>
    </row>
    <row r="34" spans="1:22" ht="111" customHeight="1" x14ac:dyDescent="0.25">
      <c r="A34" s="26" t="s">
        <v>450</v>
      </c>
      <c r="B34" s="175" t="s">
        <v>437</v>
      </c>
      <c r="C34" s="189"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5" t="s">
        <v>73</v>
      </c>
      <c r="C35" s="189"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5" t="s">
        <v>438</v>
      </c>
      <c r="C36" s="189"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5" t="s">
        <v>439</v>
      </c>
      <c r="C37" s="189"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5" t="s">
        <v>214</v>
      </c>
      <c r="C38" s="189"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9"/>
      <c r="B39" s="260"/>
      <c r="C39" s="261"/>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5" t="s">
        <v>493</v>
      </c>
      <c r="C40" s="189" t="s">
        <v>527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5" t="s">
        <v>476</v>
      </c>
      <c r="C41" s="189"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5" t="s">
        <v>491</v>
      </c>
      <c r="C42" s="189"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5" t="s">
        <v>457</v>
      </c>
      <c r="C43" s="189"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5" t="s">
        <v>482</v>
      </c>
      <c r="C44" s="189"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5" t="s">
        <v>483</v>
      </c>
      <c r="C45" s="189"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5" t="s">
        <v>484</v>
      </c>
      <c r="C46" s="189"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9"/>
      <c r="B47" s="260"/>
      <c r="C47" s="26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5" t="s">
        <v>492</v>
      </c>
      <c r="C48" s="241">
        <f>'6.2. Паспорт фин осв ввод'!Y24</f>
        <v>5.0056439999999992E-3</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541</v>
      </c>
      <c r="C49" s="241">
        <f>'6.2. Паспорт фин осв ввод'!Y30</f>
        <v>4.1713699999999998E-3</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D42" sqref="D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O_08_TP_1.1.1.3.230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Реконструкция ТП-386. Заявитель: ООО "Ишимская Пивоваренная Компания"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42"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J33" sqref="J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O_08_TP_1.1.1.3.230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Реконструкция ТП-386. Заявитель: ООО "Ишимская Пивоваренная Компания"</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99" t="s">
        <v>116</v>
      </c>
      <c r="R22" s="99" t="s">
        <v>459</v>
      </c>
      <c r="S22" s="99" t="s">
        <v>115</v>
      </c>
      <c r="T22" s="99" t="s">
        <v>114</v>
      </c>
    </row>
    <row r="23" spans="1:113" ht="51.75" customHeight="1" x14ac:dyDescent="0.25">
      <c r="A23" s="29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23.25" customHeight="1"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12"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T36" sqref="T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O_08_TP_1.1.1.3.230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Реконструкция ТП-386. Заявитель: ООО "Ишимская Пивоваренная Компания"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9" t="s">
        <v>116</v>
      </c>
      <c r="Y22" s="99" t="s">
        <v>459</v>
      </c>
      <c r="Z22" s="99" t="s">
        <v>115</v>
      </c>
      <c r="AA22" s="99"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99" t="s">
        <v>112</v>
      </c>
      <c r="AA23" s="99"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x14ac:dyDescent="0.25">
      <c r="A26" s="103"/>
      <c r="B26" s="202" t="s">
        <v>527</v>
      </c>
      <c r="C26" s="202" t="s">
        <v>527</v>
      </c>
      <c r="D26" s="202" t="s">
        <v>527</v>
      </c>
      <c r="E26" s="202" t="s">
        <v>527</v>
      </c>
      <c r="F26" s="202" t="s">
        <v>527</v>
      </c>
      <c r="G26" s="202" t="s">
        <v>527</v>
      </c>
      <c r="H26" s="202" t="s">
        <v>527</v>
      </c>
      <c r="I26" s="202" t="s">
        <v>527</v>
      </c>
      <c r="J26" s="202" t="s">
        <v>527</v>
      </c>
      <c r="K26" s="202" t="s">
        <v>527</v>
      </c>
      <c r="L26" s="202" t="s">
        <v>527</v>
      </c>
      <c r="M26" s="202" t="s">
        <v>527</v>
      </c>
      <c r="N26" s="202" t="s">
        <v>527</v>
      </c>
      <c r="O26" s="202" t="s">
        <v>527</v>
      </c>
      <c r="P26" s="202" t="s">
        <v>527</v>
      </c>
      <c r="Q26" s="202" t="s">
        <v>527</v>
      </c>
      <c r="R26" s="202" t="s">
        <v>527</v>
      </c>
      <c r="S26" s="202" t="s">
        <v>527</v>
      </c>
      <c r="T26" s="202" t="s">
        <v>527</v>
      </c>
      <c r="U26" s="202" t="s">
        <v>527</v>
      </c>
      <c r="V26" s="202" t="s">
        <v>527</v>
      </c>
      <c r="W26" s="202" t="s">
        <v>527</v>
      </c>
      <c r="X26" s="202" t="s">
        <v>527</v>
      </c>
      <c r="Y26" s="202" t="s">
        <v>527</v>
      </c>
      <c r="Z26" s="202" t="s">
        <v>527</v>
      </c>
      <c r="AA26" s="202" t="s">
        <v>527</v>
      </c>
    </row>
    <row r="27" spans="1:27" ht="3" customHeight="1" x14ac:dyDescent="0.25">
      <c r="X27" s="100"/>
      <c r="Y27" s="101"/>
      <c r="Z27" s="49"/>
      <c r="AA27" s="49"/>
    </row>
    <row r="28" spans="1:27" s="54" customFormat="1" ht="12.75" x14ac:dyDescent="0.2">
      <c r="A28" s="55"/>
      <c r="B28" s="55"/>
      <c r="C28" s="55"/>
      <c r="E28" s="55"/>
      <c r="X28" s="102"/>
      <c r="Y28" s="102"/>
      <c r="Z28" s="102"/>
      <c r="AA28" s="102"/>
    </row>
    <row r="29" spans="1:27" s="54" customFormat="1" ht="12.75" x14ac:dyDescent="0.2">
      <c r="A29" s="55"/>
      <c r="B29" s="55"/>
      <c r="C29"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O_08_TP_1.1.1.3.230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Реконструкция ТП-386. Заявитель: ООО "Ишимская Пивоваренная Компания"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546</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309" t="str">
        <f>'1. паспорт местоположение'!A12:C12</f>
        <v>O_08_TP_1.1.1.3.230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3"/>
      <c r="AB11" s="17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4"/>
      <c r="AB12" s="17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Реконструкция ТП-386. Заявитель: ООО "Ишимская Пивоваренная Компания"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3"/>
      <c r="AB14" s="17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4"/>
      <c r="AB15" s="17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6" t="s">
        <v>215</v>
      </c>
      <c r="B24" s="97" t="s">
        <v>244</v>
      </c>
      <c r="C24" s="96" t="s">
        <v>361</v>
      </c>
      <c r="D24" s="96" t="s">
        <v>216</v>
      </c>
      <c r="E24" s="96" t="s">
        <v>362</v>
      </c>
      <c r="F24" s="96" t="s">
        <v>364</v>
      </c>
      <c r="G24" s="96" t="s">
        <v>363</v>
      </c>
      <c r="H24" s="96" t="s">
        <v>217</v>
      </c>
      <c r="I24" s="96" t="s">
        <v>365</v>
      </c>
      <c r="J24" s="96" t="s">
        <v>249</v>
      </c>
      <c r="K24" s="97" t="s">
        <v>243</v>
      </c>
      <c r="L24" s="97" t="s">
        <v>218</v>
      </c>
      <c r="M24" s="98" t="s">
        <v>263</v>
      </c>
      <c r="N24" s="97" t="s">
        <v>495</v>
      </c>
      <c r="O24" s="96" t="s">
        <v>260</v>
      </c>
      <c r="P24" s="96" t="s">
        <v>261</v>
      </c>
      <c r="Q24" s="96" t="s">
        <v>259</v>
      </c>
      <c r="R24" s="96" t="s">
        <v>217</v>
      </c>
      <c r="S24" s="96" t="s">
        <v>258</v>
      </c>
      <c r="T24" s="96" t="s">
        <v>257</v>
      </c>
      <c r="U24" s="96" t="s">
        <v>360</v>
      </c>
      <c r="V24" s="96" t="s">
        <v>259</v>
      </c>
      <c r="W24" s="104" t="s">
        <v>242</v>
      </c>
      <c r="X24" s="104" t="s">
        <v>274</v>
      </c>
      <c r="Y24" s="104" t="s">
        <v>275</v>
      </c>
      <c r="Z24" s="106" t="s">
        <v>272</v>
      </c>
    </row>
    <row r="25" spans="1:28" ht="16.5" customHeight="1" x14ac:dyDescent="0.25">
      <c r="A25" s="96">
        <v>1</v>
      </c>
      <c r="B25" s="97">
        <v>2</v>
      </c>
      <c r="C25" s="96">
        <v>3</v>
      </c>
      <c r="D25" s="97">
        <v>4</v>
      </c>
      <c r="E25" s="96">
        <v>5</v>
      </c>
      <c r="F25" s="97">
        <v>6</v>
      </c>
      <c r="G25" s="96">
        <v>7</v>
      </c>
      <c r="H25" s="97">
        <v>8</v>
      </c>
      <c r="I25" s="96">
        <v>9</v>
      </c>
      <c r="J25" s="97">
        <v>10</v>
      </c>
      <c r="K25" s="183">
        <v>11</v>
      </c>
      <c r="L25" s="97">
        <v>12</v>
      </c>
      <c r="M25" s="183">
        <v>13</v>
      </c>
      <c r="N25" s="97">
        <v>14</v>
      </c>
      <c r="O25" s="183">
        <v>15</v>
      </c>
      <c r="P25" s="97">
        <v>16</v>
      </c>
      <c r="Q25" s="183">
        <v>17</v>
      </c>
      <c r="R25" s="97">
        <v>18</v>
      </c>
      <c r="S25" s="183">
        <v>19</v>
      </c>
      <c r="T25" s="97">
        <v>20</v>
      </c>
      <c r="U25" s="183">
        <v>21</v>
      </c>
      <c r="V25" s="97">
        <v>22</v>
      </c>
      <c r="W25" s="183">
        <v>23</v>
      </c>
      <c r="X25" s="97">
        <v>24</v>
      </c>
      <c r="Y25" s="183">
        <v>25</v>
      </c>
      <c r="Z25" s="97">
        <v>26</v>
      </c>
    </row>
    <row r="26" spans="1:28" ht="45.75" customHeight="1" x14ac:dyDescent="0.25">
      <c r="A26" s="89" t="s">
        <v>345</v>
      </c>
      <c r="B26" s="95"/>
      <c r="C26" s="91" t="s">
        <v>347</v>
      </c>
      <c r="D26" s="91" t="s">
        <v>348</v>
      </c>
      <c r="E26" s="91" t="s">
        <v>349</v>
      </c>
      <c r="F26" s="91" t="s">
        <v>254</v>
      </c>
      <c r="G26" s="91" t="s">
        <v>350</v>
      </c>
      <c r="H26" s="91" t="s">
        <v>217</v>
      </c>
      <c r="I26" s="91" t="s">
        <v>351</v>
      </c>
      <c r="J26" s="91" t="s">
        <v>352</v>
      </c>
      <c r="K26" s="88"/>
      <c r="L26" s="92" t="s">
        <v>240</v>
      </c>
      <c r="M26" s="94" t="s">
        <v>256</v>
      </c>
      <c r="N26" s="88"/>
      <c r="O26" s="88"/>
      <c r="P26" s="88"/>
      <c r="Q26" s="88"/>
      <c r="R26" s="88"/>
      <c r="S26" s="88"/>
      <c r="T26" s="88"/>
      <c r="U26" s="88"/>
      <c r="V26" s="88"/>
      <c r="W26" s="88"/>
      <c r="X26" s="88"/>
      <c r="Y26" s="88"/>
      <c r="Z26" s="90" t="s">
        <v>273</v>
      </c>
    </row>
    <row r="27" spans="1:28" x14ac:dyDescent="0.25">
      <c r="A27" s="88" t="s">
        <v>219</v>
      </c>
      <c r="B27" s="88" t="s">
        <v>245</v>
      </c>
      <c r="C27" s="88" t="s">
        <v>224</v>
      </c>
      <c r="D27" s="88" t="s">
        <v>225</v>
      </c>
      <c r="E27" s="88" t="s">
        <v>264</v>
      </c>
      <c r="F27" s="91" t="s">
        <v>220</v>
      </c>
      <c r="G27" s="91" t="s">
        <v>268</v>
      </c>
      <c r="H27" s="88" t="s">
        <v>217</v>
      </c>
      <c r="I27" s="91" t="s">
        <v>250</v>
      </c>
      <c r="J27" s="91" t="s">
        <v>232</v>
      </c>
      <c r="K27" s="92" t="s">
        <v>236</v>
      </c>
      <c r="L27" s="88"/>
      <c r="M27" s="92" t="s">
        <v>262</v>
      </c>
      <c r="N27" s="88"/>
      <c r="O27" s="88"/>
      <c r="P27" s="88"/>
      <c r="Q27" s="88"/>
      <c r="R27" s="88"/>
      <c r="S27" s="88"/>
      <c r="T27" s="88"/>
      <c r="U27" s="88"/>
      <c r="V27" s="88"/>
      <c r="W27" s="88"/>
      <c r="X27" s="88"/>
      <c r="Y27" s="88"/>
      <c r="Z27" s="88"/>
    </row>
    <row r="28" spans="1:28" x14ac:dyDescent="0.25">
      <c r="A28" s="88" t="s">
        <v>219</v>
      </c>
      <c r="B28" s="88" t="s">
        <v>246</v>
      </c>
      <c r="C28" s="88" t="s">
        <v>226</v>
      </c>
      <c r="D28" s="88" t="s">
        <v>227</v>
      </c>
      <c r="E28" s="88" t="s">
        <v>265</v>
      </c>
      <c r="F28" s="91" t="s">
        <v>221</v>
      </c>
      <c r="G28" s="91" t="s">
        <v>269</v>
      </c>
      <c r="H28" s="88" t="s">
        <v>217</v>
      </c>
      <c r="I28" s="91" t="s">
        <v>251</v>
      </c>
      <c r="J28" s="91" t="s">
        <v>233</v>
      </c>
      <c r="K28" s="92" t="s">
        <v>237</v>
      </c>
      <c r="L28" s="93"/>
      <c r="M28" s="92" t="s">
        <v>0</v>
      </c>
      <c r="N28" s="92"/>
      <c r="O28" s="92"/>
      <c r="P28" s="92"/>
      <c r="Q28" s="92"/>
      <c r="R28" s="92"/>
      <c r="S28" s="92"/>
      <c r="T28" s="92"/>
      <c r="U28" s="92"/>
      <c r="V28" s="92"/>
      <c r="W28" s="92"/>
      <c r="X28" s="92"/>
      <c r="Y28" s="92"/>
      <c r="Z28" s="92"/>
    </row>
    <row r="29" spans="1:28" x14ac:dyDescent="0.25">
      <c r="A29" s="88" t="s">
        <v>219</v>
      </c>
      <c r="B29" s="88" t="s">
        <v>247</v>
      </c>
      <c r="C29" s="88" t="s">
        <v>228</v>
      </c>
      <c r="D29" s="88" t="s">
        <v>229</v>
      </c>
      <c r="E29" s="88" t="s">
        <v>266</v>
      </c>
      <c r="F29" s="91" t="s">
        <v>222</v>
      </c>
      <c r="G29" s="91" t="s">
        <v>270</v>
      </c>
      <c r="H29" s="88" t="s">
        <v>217</v>
      </c>
      <c r="I29" s="91" t="s">
        <v>252</v>
      </c>
      <c r="J29" s="91" t="s">
        <v>234</v>
      </c>
      <c r="K29" s="92" t="s">
        <v>238</v>
      </c>
      <c r="L29" s="93"/>
      <c r="M29" s="88"/>
      <c r="N29" s="88"/>
      <c r="O29" s="88"/>
      <c r="P29" s="88"/>
      <c r="Q29" s="88"/>
      <c r="R29" s="88"/>
      <c r="S29" s="88"/>
      <c r="T29" s="88"/>
      <c r="U29" s="88"/>
      <c r="V29" s="88"/>
      <c r="W29" s="88"/>
      <c r="X29" s="88"/>
      <c r="Y29" s="88"/>
      <c r="Z29" s="88"/>
    </row>
    <row r="30" spans="1:28" x14ac:dyDescent="0.25">
      <c r="A30" s="88" t="s">
        <v>219</v>
      </c>
      <c r="B30" s="88" t="s">
        <v>248</v>
      </c>
      <c r="C30" s="88" t="s">
        <v>230</v>
      </c>
      <c r="D30" s="88" t="s">
        <v>231</v>
      </c>
      <c r="E30" s="88" t="s">
        <v>267</v>
      </c>
      <c r="F30" s="91" t="s">
        <v>223</v>
      </c>
      <c r="G30" s="91" t="s">
        <v>271</v>
      </c>
      <c r="H30" s="88" t="s">
        <v>217</v>
      </c>
      <c r="I30" s="91" t="s">
        <v>253</v>
      </c>
      <c r="J30" s="91" t="s">
        <v>235</v>
      </c>
      <c r="K30" s="92" t="s">
        <v>239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217</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O_08_TP_1.1.1.3.230</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Реконструкция ТП-386. Заявитель: ООО "Ишимская Пивоваренная Компания"</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O_08_TP_1.1.1.3.230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ТП-386. Заявитель: ООО "Ишимская Пивоваренная Компания"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8"/>
      <c r="AN24" s="108"/>
      <c r="AO24" s="136"/>
      <c r="AP24" s="136"/>
      <c r="AQ24" s="136"/>
      <c r="AR24" s="136"/>
      <c r="AS24" s="114"/>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9"/>
      <c r="AN25" s="381" t="s">
        <v>339</v>
      </c>
      <c r="AO25" s="381"/>
      <c r="AP25" s="381"/>
      <c r="AQ25" s="379"/>
      <c r="AR25" s="379"/>
      <c r="AS25" s="114"/>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70" t="s">
        <v>337</v>
      </c>
      <c r="AO26" s="371"/>
      <c r="AP26" s="372"/>
      <c r="AQ26" s="362"/>
      <c r="AR26" s="363"/>
      <c r="AS26" s="114"/>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70" t="s">
        <v>335</v>
      </c>
      <c r="AO27" s="371"/>
      <c r="AP27" s="372"/>
      <c r="AQ27" s="362"/>
      <c r="AR27" s="363"/>
      <c r="AS27" s="114"/>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9"/>
      <c r="AN28" s="376" t="s">
        <v>333</v>
      </c>
      <c r="AO28" s="377"/>
      <c r="AP28" s="378"/>
      <c r="AQ28" s="362"/>
      <c r="AR28" s="363"/>
      <c r="AS28" s="114"/>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9"/>
      <c r="AN29" s="367"/>
      <c r="AO29" s="368"/>
      <c r="AP29" s="368"/>
      <c r="AQ29" s="362"/>
      <c r="AR29" s="369"/>
      <c r="AS29" s="114"/>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9"/>
      <c r="AN33" s="109"/>
      <c r="AO33" s="109"/>
      <c r="AP33" s="109"/>
      <c r="AQ33" s="109"/>
      <c r="AR33" s="109"/>
      <c r="AS33" s="114"/>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9"/>
      <c r="AN36" s="109"/>
      <c r="AO36" s="109"/>
      <c r="AP36" s="109"/>
      <c r="AQ36" s="109"/>
      <c r="AR36" s="109"/>
      <c r="AS36" s="11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9"/>
      <c r="AN37" s="109"/>
      <c r="AO37" s="109"/>
      <c r="AP37" s="109"/>
      <c r="AQ37" s="109"/>
      <c r="AR37" s="109"/>
      <c r="AS37" s="114"/>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9"/>
      <c r="AN39" s="109"/>
      <c r="AO39" s="109"/>
      <c r="AP39" s="109"/>
      <c r="AQ39" s="109"/>
      <c r="AR39" s="109"/>
      <c r="AS39" s="114"/>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9"/>
      <c r="AN40" s="109"/>
      <c r="AO40" s="109"/>
      <c r="AP40" s="109"/>
      <c r="AQ40" s="109"/>
      <c r="AR40" s="109"/>
      <c r="AS40" s="114"/>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2" t="s">
        <v>298</v>
      </c>
      <c r="AP47" s="122" t="s">
        <v>297</v>
      </c>
      <c r="AQ47" s="114"/>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2" t="s">
        <v>298</v>
      </c>
      <c r="AP52" s="122" t="s">
        <v>297</v>
      </c>
      <c r="AQ52" s="114"/>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0"/>
      <c r="AP53" s="130"/>
      <c r="AQ53" s="114"/>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2" t="s">
        <v>298</v>
      </c>
      <c r="AP58" s="122" t="s">
        <v>297</v>
      </c>
      <c r="AQ58" s="114"/>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20"/>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20"/>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20"/>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7"/>
      <c r="AP70" s="127"/>
      <c r="AQ70" s="120"/>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2" t="s">
        <v>298</v>
      </c>
      <c r="AP74" s="122" t="s">
        <v>297</v>
      </c>
      <c r="AQ74" s="114"/>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8"/>
      <c r="AP75" s="118"/>
      <c r="AQ75" s="120"/>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1"/>
      <c r="AP76" s="121"/>
      <c r="AQ76" s="114"/>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1"/>
      <c r="AP77" s="121"/>
      <c r="AQ77" s="114"/>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1"/>
      <c r="AP78" s="121"/>
      <c r="AQ78" s="114"/>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1"/>
      <c r="AP79" s="121"/>
      <c r="AQ79" s="114"/>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1"/>
      <c r="AP80" s="121"/>
      <c r="AQ80" s="114"/>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1"/>
      <c r="AP81" s="121"/>
      <c r="AQ81" s="114"/>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1"/>
      <c r="AP82" s="121"/>
      <c r="AQ82" s="114"/>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8"/>
      <c r="AP83" s="118"/>
      <c r="AQ83" s="120"/>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8"/>
      <c r="AP84" s="118"/>
      <c r="AQ84" s="120"/>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1"/>
      <c r="AP85" s="121"/>
      <c r="AQ85" s="108"/>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8"/>
      <c r="AP86" s="118"/>
      <c r="AQ86" s="120"/>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8"/>
      <c r="AP87" s="118"/>
      <c r="AQ87" s="120"/>
    </row>
    <row r="88" spans="1:45" ht="14.25" customHeight="1" x14ac:dyDescent="0.25">
      <c r="A88" s="319" t="s">
        <v>283</v>
      </c>
      <c r="B88" s="320"/>
      <c r="C88" s="320"/>
      <c r="D88" s="32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2"/>
      <c r="AL88" s="323"/>
      <c r="AM88" s="324"/>
      <c r="AN88" s="325"/>
      <c r="AO88" s="118"/>
      <c r="AP88" s="118"/>
      <c r="AQ88" s="120"/>
    </row>
    <row r="89" spans="1:45" x14ac:dyDescent="0.25">
      <c r="A89" s="319" t="s">
        <v>282</v>
      </c>
      <c r="B89" s="320"/>
      <c r="C89" s="320"/>
      <c r="D89" s="32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2"/>
      <c r="AL89" s="323"/>
      <c r="AM89" s="324"/>
      <c r="AN89" s="325"/>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5"/>
      <c r="AL90" s="316"/>
      <c r="AM90" s="317"/>
      <c r="AN90" s="31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V28" sqref="V28"/>
    </sheetView>
  </sheetViews>
  <sheetFormatPr defaultRowHeight="15.75" x14ac:dyDescent="0.25"/>
  <cols>
    <col min="1" max="1" width="9.140625" style="59"/>
    <col min="2" max="2" width="66" style="59" customWidth="1"/>
    <col min="3" max="3" width="18.7109375" style="59" customWidth="1"/>
    <col min="4" max="4" width="17.5703125" style="59" customWidth="1"/>
    <col min="5" max="6" width="9.140625"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O_08_TP_1.1.1.3.230</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Реконструкция ТП-386. Заявитель: ООО "Ишимская Пивоваренная Компания"</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92" t="s">
        <v>465</v>
      </c>
      <c r="B19" s="392"/>
      <c r="C19" s="392"/>
      <c r="D19" s="392"/>
      <c r="E19" s="392"/>
      <c r="F19" s="392"/>
      <c r="G19" s="392"/>
      <c r="H19" s="392"/>
      <c r="I19" s="392"/>
      <c r="J19" s="392"/>
      <c r="K19" s="392"/>
      <c r="L19" s="392"/>
    </row>
    <row r="20" spans="1:12" x14ac:dyDescent="0.25">
      <c r="A20" s="61"/>
      <c r="B20" s="61"/>
      <c r="C20" s="84"/>
      <c r="D20" s="84"/>
      <c r="E20" s="84"/>
      <c r="F20" s="84"/>
      <c r="G20" s="84"/>
      <c r="H20" s="84"/>
      <c r="I20" s="84"/>
      <c r="J20" s="84"/>
      <c r="K20" s="84"/>
      <c r="L20" s="84"/>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3" t="s">
        <v>199</v>
      </c>
      <c r="D23" s="83" t="s">
        <v>198</v>
      </c>
      <c r="E23" s="83" t="s">
        <v>199</v>
      </c>
      <c r="F23" s="83" t="s">
        <v>198</v>
      </c>
      <c r="G23" s="83" t="s">
        <v>199</v>
      </c>
      <c r="H23" s="83" t="s">
        <v>198</v>
      </c>
      <c r="I23" s="383"/>
      <c r="J23" s="387"/>
      <c r="K23" s="382"/>
      <c r="L23" s="384"/>
    </row>
    <row r="24" spans="1:12" x14ac:dyDescent="0.25">
      <c r="A24" s="66">
        <v>1</v>
      </c>
      <c r="B24" s="66">
        <v>2</v>
      </c>
      <c r="C24" s="83">
        <v>3</v>
      </c>
      <c r="D24" s="83">
        <v>4</v>
      </c>
      <c r="E24" s="83">
        <v>5</v>
      </c>
      <c r="F24" s="83">
        <v>6</v>
      </c>
      <c r="G24" s="83">
        <v>7</v>
      </c>
      <c r="H24" s="83">
        <v>8</v>
      </c>
      <c r="I24" s="83">
        <v>9</v>
      </c>
      <c r="J24" s="83">
        <v>10</v>
      </c>
      <c r="K24" s="83">
        <v>11</v>
      </c>
      <c r="L24" s="83">
        <v>12</v>
      </c>
    </row>
    <row r="25" spans="1:12" ht="21.75" customHeight="1" x14ac:dyDescent="0.25">
      <c r="A25" s="190" t="s">
        <v>181</v>
      </c>
      <c r="B25" s="191" t="s">
        <v>197</v>
      </c>
      <c r="C25" s="195" t="s">
        <v>527</v>
      </c>
      <c r="D25" s="195" t="s">
        <v>527</v>
      </c>
      <c r="E25" s="82"/>
      <c r="F25" s="82"/>
      <c r="G25" s="194">
        <v>45292</v>
      </c>
      <c r="H25" s="195">
        <v>45459</v>
      </c>
      <c r="I25" s="82"/>
      <c r="J25" s="82"/>
      <c r="K25" s="77"/>
      <c r="L25" s="77"/>
    </row>
    <row r="26" spans="1:12" s="63" customFormat="1" ht="39" customHeight="1" x14ac:dyDescent="0.25">
      <c r="A26" s="192" t="s">
        <v>497</v>
      </c>
      <c r="B26" s="193" t="s">
        <v>498</v>
      </c>
      <c r="C26" s="195"/>
      <c r="D26" s="195"/>
      <c r="E26" s="82"/>
      <c r="F26" s="82"/>
      <c r="G26" s="194"/>
      <c r="H26" s="195"/>
      <c r="I26" s="82"/>
      <c r="J26" s="82"/>
      <c r="K26" s="77"/>
      <c r="L26" s="77"/>
    </row>
    <row r="27" spans="1:12" s="63" customFormat="1" ht="70.5" customHeight="1" x14ac:dyDescent="0.25">
      <c r="A27" s="192" t="s">
        <v>499</v>
      </c>
      <c r="B27" s="193" t="s">
        <v>500</v>
      </c>
      <c r="C27" s="195"/>
      <c r="D27" s="195"/>
      <c r="E27" s="82"/>
      <c r="F27" s="82"/>
      <c r="G27" s="194"/>
      <c r="H27" s="195"/>
      <c r="I27" s="82"/>
      <c r="J27" s="82"/>
      <c r="K27" s="77"/>
      <c r="L27" s="77"/>
    </row>
    <row r="28" spans="1:12" s="63" customFormat="1" ht="54" customHeight="1" x14ac:dyDescent="0.25">
      <c r="A28" s="192" t="s">
        <v>501</v>
      </c>
      <c r="B28" s="193" t="s">
        <v>429</v>
      </c>
      <c r="C28" s="195" t="s">
        <v>527</v>
      </c>
      <c r="D28" s="195" t="s">
        <v>527</v>
      </c>
      <c r="E28" s="82"/>
      <c r="F28" s="82"/>
      <c r="G28" s="194">
        <v>45292</v>
      </c>
      <c r="H28" s="195">
        <v>45322</v>
      </c>
      <c r="I28" s="82"/>
      <c r="J28" s="82"/>
      <c r="K28" s="77"/>
      <c r="L28" s="77"/>
    </row>
    <row r="29" spans="1:12" s="63" customFormat="1" ht="42" customHeight="1" x14ac:dyDescent="0.25">
      <c r="A29" s="192" t="s">
        <v>502</v>
      </c>
      <c r="B29" s="193" t="s">
        <v>503</v>
      </c>
      <c r="C29" s="195" t="s">
        <v>527</v>
      </c>
      <c r="D29" s="195" t="s">
        <v>527</v>
      </c>
      <c r="E29" s="82"/>
      <c r="F29" s="82"/>
      <c r="G29" s="194">
        <v>45353</v>
      </c>
      <c r="H29" s="195">
        <v>45443</v>
      </c>
      <c r="I29" s="82"/>
      <c r="J29" s="82"/>
      <c r="K29" s="77"/>
      <c r="L29" s="77"/>
    </row>
    <row r="30" spans="1:12" s="63" customFormat="1" ht="37.5" customHeight="1" x14ac:dyDescent="0.25">
      <c r="A30" s="192" t="s">
        <v>504</v>
      </c>
      <c r="B30" s="193" t="s">
        <v>196</v>
      </c>
      <c r="C30" s="195" t="s">
        <v>527</v>
      </c>
      <c r="D30" s="195" t="s">
        <v>527</v>
      </c>
      <c r="E30" s="82"/>
      <c r="F30" s="82"/>
      <c r="G30" s="194">
        <v>45444</v>
      </c>
      <c r="H30" s="195">
        <v>45459</v>
      </c>
      <c r="I30" s="82"/>
      <c r="J30" s="82"/>
      <c r="K30" s="77"/>
      <c r="L30" s="77"/>
    </row>
    <row r="31" spans="1:12" s="63" customFormat="1" ht="18.75" x14ac:dyDescent="0.25">
      <c r="A31" s="192" t="s">
        <v>505</v>
      </c>
      <c r="B31" s="193" t="s">
        <v>195</v>
      </c>
      <c r="C31" s="195"/>
      <c r="D31" s="195"/>
      <c r="E31" s="82"/>
      <c r="F31" s="82"/>
      <c r="G31" s="194"/>
      <c r="H31" s="195"/>
      <c r="I31" s="82"/>
      <c r="J31" s="82"/>
      <c r="K31" s="77"/>
      <c r="L31" s="77"/>
    </row>
    <row r="32" spans="1:12" s="63" customFormat="1" ht="37.5" customHeight="1" x14ac:dyDescent="0.25">
      <c r="A32" s="190" t="s">
        <v>179</v>
      </c>
      <c r="B32" s="191" t="s">
        <v>194</v>
      </c>
      <c r="C32" s="195" t="s">
        <v>527</v>
      </c>
      <c r="D32" s="195" t="s">
        <v>527</v>
      </c>
      <c r="E32" s="82"/>
      <c r="F32" s="82"/>
      <c r="G32" s="194">
        <v>45292</v>
      </c>
      <c r="H32" s="195">
        <v>45353</v>
      </c>
      <c r="I32" s="82"/>
      <c r="J32" s="82"/>
      <c r="K32" s="77"/>
      <c r="L32" s="77"/>
    </row>
    <row r="33" spans="1:12" s="63" customFormat="1" ht="47.25" customHeight="1" x14ac:dyDescent="0.25">
      <c r="A33" s="192" t="s">
        <v>506</v>
      </c>
      <c r="B33" s="193" t="s">
        <v>507</v>
      </c>
      <c r="C33" s="195" t="s">
        <v>527</v>
      </c>
      <c r="D33" s="195" t="s">
        <v>527</v>
      </c>
      <c r="E33" s="81"/>
      <c r="F33" s="81"/>
      <c r="G33" s="194">
        <v>45292</v>
      </c>
      <c r="H33" s="195">
        <v>45322</v>
      </c>
      <c r="I33" s="81"/>
      <c r="J33" s="81"/>
      <c r="K33" s="81"/>
      <c r="L33" s="77"/>
    </row>
    <row r="34" spans="1:12" s="63" customFormat="1" ht="49.5" customHeight="1" x14ac:dyDescent="0.25">
      <c r="A34" s="192" t="s">
        <v>508</v>
      </c>
      <c r="B34" s="193" t="s">
        <v>509</v>
      </c>
      <c r="C34" s="195" t="s">
        <v>527</v>
      </c>
      <c r="D34" s="195" t="s">
        <v>527</v>
      </c>
      <c r="E34" s="81"/>
      <c r="F34" s="81"/>
      <c r="G34" s="194">
        <v>45292</v>
      </c>
      <c r="H34" s="195">
        <v>45353</v>
      </c>
      <c r="I34" s="81"/>
      <c r="J34" s="81"/>
      <c r="K34" s="81"/>
      <c r="L34" s="77"/>
    </row>
    <row r="35" spans="1:12" ht="37.5" customHeight="1" x14ac:dyDescent="0.25">
      <c r="A35" s="192" t="s">
        <v>510</v>
      </c>
      <c r="B35" s="193" t="s">
        <v>511</v>
      </c>
      <c r="C35" s="195"/>
      <c r="D35" s="195"/>
      <c r="E35" s="80"/>
      <c r="F35" s="79"/>
      <c r="G35" s="194"/>
      <c r="H35" s="195"/>
      <c r="I35" s="78"/>
      <c r="J35" s="78"/>
      <c r="K35" s="77"/>
      <c r="L35" s="77"/>
    </row>
    <row r="36" spans="1:12" ht="37.5" x14ac:dyDescent="0.25">
      <c r="A36" s="190" t="s">
        <v>177</v>
      </c>
      <c r="B36" s="191" t="s">
        <v>512</v>
      </c>
      <c r="C36" s="195" t="s">
        <v>527</v>
      </c>
      <c r="D36" s="195" t="s">
        <v>527</v>
      </c>
      <c r="E36" s="80"/>
      <c r="F36" s="79"/>
      <c r="G36" s="194">
        <v>45444</v>
      </c>
      <c r="H36" s="195">
        <v>45586</v>
      </c>
      <c r="I36" s="78"/>
      <c r="J36" s="78"/>
      <c r="K36" s="77"/>
      <c r="L36" s="77"/>
    </row>
    <row r="37" spans="1:12" ht="37.5" x14ac:dyDescent="0.25">
      <c r="A37" s="192" t="s">
        <v>513</v>
      </c>
      <c r="B37" s="193" t="s">
        <v>514</v>
      </c>
      <c r="C37" s="195" t="s">
        <v>527</v>
      </c>
      <c r="D37" s="195" t="s">
        <v>527</v>
      </c>
      <c r="E37" s="77"/>
      <c r="F37" s="77"/>
      <c r="G37" s="194">
        <v>45460</v>
      </c>
      <c r="H37" s="195">
        <v>45490</v>
      </c>
      <c r="I37" s="77"/>
      <c r="J37" s="77"/>
      <c r="K37" s="77"/>
      <c r="L37" s="77"/>
    </row>
    <row r="38" spans="1:12" ht="18.75" x14ac:dyDescent="0.25">
      <c r="A38" s="192" t="s">
        <v>515</v>
      </c>
      <c r="B38" s="193" t="s">
        <v>193</v>
      </c>
      <c r="C38" s="195" t="s">
        <v>527</v>
      </c>
      <c r="D38" s="195" t="s">
        <v>527</v>
      </c>
      <c r="E38" s="77"/>
      <c r="F38" s="77"/>
      <c r="G38" s="194">
        <v>45444</v>
      </c>
      <c r="H38" s="195">
        <v>45504</v>
      </c>
      <c r="I38" s="77"/>
      <c r="J38" s="77"/>
      <c r="K38" s="77"/>
      <c r="L38" s="77"/>
    </row>
    <row r="39" spans="1:12" ht="33.75" customHeight="1" x14ac:dyDescent="0.25">
      <c r="A39" s="192" t="s">
        <v>516</v>
      </c>
      <c r="B39" s="193" t="s">
        <v>192</v>
      </c>
      <c r="C39" s="195" t="s">
        <v>527</v>
      </c>
      <c r="D39" s="195" t="s">
        <v>527</v>
      </c>
      <c r="E39" s="77"/>
      <c r="F39" s="77"/>
      <c r="G39" s="194">
        <v>45505</v>
      </c>
      <c r="H39" s="195">
        <v>45550</v>
      </c>
      <c r="I39" s="77"/>
      <c r="J39" s="77"/>
      <c r="K39" s="77"/>
      <c r="L39" s="77"/>
    </row>
    <row r="40" spans="1:12" ht="63" customHeight="1" x14ac:dyDescent="0.25">
      <c r="A40" s="192" t="s">
        <v>517</v>
      </c>
      <c r="B40" s="193" t="s">
        <v>191</v>
      </c>
      <c r="C40" s="195" t="s">
        <v>527</v>
      </c>
      <c r="D40" s="195" t="s">
        <v>527</v>
      </c>
      <c r="E40" s="77"/>
      <c r="F40" s="77"/>
      <c r="G40" s="194">
        <v>45551</v>
      </c>
      <c r="H40" s="195">
        <v>45581</v>
      </c>
      <c r="I40" s="77"/>
      <c r="J40" s="77"/>
      <c r="K40" s="77"/>
      <c r="L40" s="77"/>
    </row>
    <row r="41" spans="1:12" ht="58.5" customHeight="1" x14ac:dyDescent="0.25">
      <c r="A41" s="192" t="s">
        <v>518</v>
      </c>
      <c r="B41" s="193" t="s">
        <v>519</v>
      </c>
      <c r="C41" s="195" t="s">
        <v>527</v>
      </c>
      <c r="D41" s="195" t="s">
        <v>527</v>
      </c>
      <c r="E41" s="77"/>
      <c r="F41" s="77"/>
      <c r="G41" s="194">
        <v>45581</v>
      </c>
      <c r="H41" s="195">
        <v>45586</v>
      </c>
      <c r="I41" s="77"/>
      <c r="J41" s="77"/>
      <c r="K41" s="77"/>
      <c r="L41" s="77"/>
    </row>
    <row r="42" spans="1:12" ht="34.5" customHeight="1" x14ac:dyDescent="0.25">
      <c r="A42" s="190" t="s">
        <v>176</v>
      </c>
      <c r="B42" s="191" t="s">
        <v>190</v>
      </c>
      <c r="C42" s="195" t="s">
        <v>527</v>
      </c>
      <c r="D42" s="195" t="s">
        <v>527</v>
      </c>
      <c r="E42" s="77"/>
      <c r="F42" s="77"/>
      <c r="G42" s="194">
        <v>45581</v>
      </c>
      <c r="H42" s="195">
        <v>45584</v>
      </c>
      <c r="I42" s="77"/>
      <c r="J42" s="77"/>
      <c r="K42" s="77"/>
      <c r="L42" s="77"/>
    </row>
    <row r="43" spans="1:12" ht="24.75" customHeight="1" x14ac:dyDescent="0.25">
      <c r="A43" s="192" t="s">
        <v>520</v>
      </c>
      <c r="B43" s="193" t="s">
        <v>521</v>
      </c>
      <c r="C43" s="195" t="s">
        <v>527</v>
      </c>
      <c r="D43" s="195" t="s">
        <v>527</v>
      </c>
      <c r="E43" s="77"/>
      <c r="F43" s="77"/>
      <c r="G43" s="194">
        <v>45581</v>
      </c>
      <c r="H43" s="195">
        <v>45584</v>
      </c>
      <c r="I43" s="77"/>
      <c r="J43" s="77"/>
      <c r="K43" s="77"/>
      <c r="L43" s="77"/>
    </row>
    <row r="44" spans="1:12" ht="90.75" customHeight="1" x14ac:dyDescent="0.25">
      <c r="A44" s="192" t="s">
        <v>522</v>
      </c>
      <c r="B44" s="193" t="s">
        <v>189</v>
      </c>
      <c r="C44" s="195"/>
      <c r="D44" s="195"/>
      <c r="E44" s="77"/>
      <c r="F44" s="77"/>
      <c r="G44" s="194"/>
      <c r="H44" s="195"/>
      <c r="I44" s="77"/>
      <c r="J44" s="77"/>
      <c r="K44" s="77"/>
      <c r="L44" s="77"/>
    </row>
    <row r="45" spans="1:12" ht="167.25" customHeight="1" x14ac:dyDescent="0.25">
      <c r="A45" s="192" t="s">
        <v>523</v>
      </c>
      <c r="B45" s="193" t="s">
        <v>524</v>
      </c>
      <c r="C45" s="195" t="s">
        <v>527</v>
      </c>
      <c r="D45" s="195" t="s">
        <v>527</v>
      </c>
      <c r="E45" s="77"/>
      <c r="F45" s="77"/>
      <c r="G45" s="194">
        <v>45585</v>
      </c>
      <c r="H45" s="195">
        <v>45615</v>
      </c>
      <c r="I45" s="77"/>
      <c r="J45" s="77"/>
      <c r="K45" s="77"/>
      <c r="L45" s="77"/>
    </row>
    <row r="46" spans="1:12" ht="30.75" customHeight="1" x14ac:dyDescent="0.25">
      <c r="A46" s="192" t="s">
        <v>525</v>
      </c>
      <c r="B46" s="193" t="s">
        <v>526</v>
      </c>
      <c r="C46" s="195" t="s">
        <v>527</v>
      </c>
      <c r="D46" s="195" t="s">
        <v>527</v>
      </c>
      <c r="E46" s="77"/>
      <c r="F46" s="77"/>
      <c r="G46" s="194">
        <v>45616</v>
      </c>
      <c r="H46" s="195">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8" sqref="R38"/>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252"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7" width="9.140625" style="59"/>
    <col min="28" max="28" width="37" style="59" customWidth="1"/>
    <col min="29"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2"/>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5"/>
      <c r="B7" s="215"/>
      <c r="C7" s="216"/>
      <c r="D7" s="215"/>
      <c r="E7" s="247"/>
      <c r="F7" s="247"/>
      <c r="G7" s="247"/>
      <c r="H7" s="253"/>
      <c r="I7" s="253"/>
      <c r="J7" s="253"/>
      <c r="K7" s="253"/>
      <c r="L7" s="253"/>
      <c r="M7" s="75"/>
      <c r="N7" s="75"/>
      <c r="O7" s="75"/>
      <c r="P7" s="75"/>
      <c r="Q7" s="75"/>
      <c r="R7" s="75"/>
      <c r="S7" s="75"/>
      <c r="T7" s="75"/>
      <c r="U7" s="75"/>
      <c r="V7" s="75"/>
      <c r="W7" s="75"/>
      <c r="X7" s="75"/>
      <c r="Y7" s="75"/>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5"/>
      <c r="B10" s="215"/>
      <c r="C10" s="216"/>
      <c r="D10" s="215"/>
      <c r="E10" s="247"/>
      <c r="F10" s="247"/>
      <c r="G10" s="247"/>
      <c r="H10" s="253"/>
      <c r="I10" s="253"/>
      <c r="J10" s="253"/>
      <c r="K10" s="253"/>
      <c r="L10" s="253"/>
      <c r="M10" s="75"/>
      <c r="N10" s="75"/>
      <c r="O10" s="75"/>
      <c r="P10" s="75"/>
      <c r="Q10" s="75"/>
      <c r="R10" s="75"/>
      <c r="S10" s="75"/>
      <c r="T10" s="75"/>
      <c r="U10" s="75"/>
      <c r="V10" s="75"/>
      <c r="W10" s="75"/>
      <c r="X10" s="75"/>
      <c r="Y10" s="75"/>
    </row>
    <row r="11" spans="1:25" ht="18.75" x14ac:dyDescent="0.25">
      <c r="A11" s="265" t="str">
        <f>'1. паспорт местоположение'!A12:C12</f>
        <v>O_08_TP_1.1.1.3.230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248"/>
      <c r="F13" s="248"/>
      <c r="G13" s="248"/>
      <c r="H13" s="254"/>
      <c r="I13" s="254"/>
      <c r="J13" s="254"/>
      <c r="K13" s="254"/>
      <c r="L13" s="254"/>
      <c r="M13" s="74"/>
      <c r="N13" s="74"/>
      <c r="O13" s="74"/>
      <c r="P13" s="74"/>
      <c r="Q13" s="74"/>
      <c r="R13" s="74"/>
      <c r="S13" s="74"/>
      <c r="T13" s="74"/>
      <c r="U13" s="74"/>
      <c r="V13" s="74"/>
      <c r="W13" s="74"/>
      <c r="X13" s="74"/>
      <c r="Y13" s="74"/>
    </row>
    <row r="14" spans="1:25" ht="18.75" x14ac:dyDescent="0.25">
      <c r="A14" s="265" t="str">
        <f>'1. паспорт местоположение'!A15:C15</f>
        <v>Реконструкция ТП-386. Заявитель: ООО "Ишимская Пивоваренная Компания"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8" x14ac:dyDescent="0.25">
      <c r="C17" s="244"/>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8" x14ac:dyDescent="0.25">
      <c r="C19" s="244"/>
    </row>
    <row r="20" spans="1:28" ht="33" customHeight="1" x14ac:dyDescent="0.25">
      <c r="A20" s="401" t="s">
        <v>188</v>
      </c>
      <c r="B20" s="401" t="s">
        <v>187</v>
      </c>
      <c r="C20" s="382" t="s">
        <v>186</v>
      </c>
      <c r="D20" s="382"/>
      <c r="E20" s="388" t="s">
        <v>185</v>
      </c>
      <c r="F20" s="388"/>
      <c r="G20" s="401" t="s">
        <v>563</v>
      </c>
      <c r="H20" s="395" t="s">
        <v>547</v>
      </c>
      <c r="I20" s="396"/>
      <c r="J20" s="396"/>
      <c r="K20" s="396"/>
      <c r="L20" s="395" t="s">
        <v>548</v>
      </c>
      <c r="M20" s="396"/>
      <c r="N20" s="396"/>
      <c r="O20" s="396"/>
      <c r="P20" s="395" t="s">
        <v>549</v>
      </c>
      <c r="Q20" s="396"/>
      <c r="R20" s="396"/>
      <c r="S20" s="396"/>
      <c r="T20" s="395" t="s">
        <v>550</v>
      </c>
      <c r="U20" s="396"/>
      <c r="V20" s="396"/>
      <c r="W20" s="396"/>
      <c r="X20" s="404" t="s">
        <v>184</v>
      </c>
      <c r="Y20" s="405"/>
      <c r="Z20" s="231"/>
      <c r="AA20" s="231"/>
      <c r="AB20" s="231"/>
    </row>
    <row r="21" spans="1:28" ht="99.75" customHeight="1" x14ac:dyDescent="0.25">
      <c r="A21" s="402"/>
      <c r="B21" s="402"/>
      <c r="C21" s="382"/>
      <c r="D21" s="382"/>
      <c r="E21" s="388"/>
      <c r="F21" s="388"/>
      <c r="G21" s="402"/>
      <c r="H21" s="393" t="s">
        <v>562</v>
      </c>
      <c r="I21" s="393"/>
      <c r="J21" s="393" t="s">
        <v>12</v>
      </c>
      <c r="K21" s="393"/>
      <c r="L21" s="393" t="s">
        <v>562</v>
      </c>
      <c r="M21" s="393"/>
      <c r="N21" s="393" t="s">
        <v>12</v>
      </c>
      <c r="O21" s="393"/>
      <c r="P21" s="393" t="s">
        <v>562</v>
      </c>
      <c r="Q21" s="393"/>
      <c r="R21" s="393" t="s">
        <v>12</v>
      </c>
      <c r="S21" s="393"/>
      <c r="T21" s="393" t="s">
        <v>562</v>
      </c>
      <c r="U21" s="393"/>
      <c r="V21" s="393" t="s">
        <v>12</v>
      </c>
      <c r="W21" s="393"/>
      <c r="X21" s="406"/>
      <c r="Y21" s="407"/>
    </row>
    <row r="22" spans="1:28" ht="89.25" customHeight="1" x14ac:dyDescent="0.25">
      <c r="A22" s="389"/>
      <c r="B22" s="389"/>
      <c r="C22" s="245" t="s">
        <v>3</v>
      </c>
      <c r="D22" s="245" t="s">
        <v>183</v>
      </c>
      <c r="E22" s="73" t="s">
        <v>564</v>
      </c>
      <c r="F22" s="73" t="s">
        <v>565</v>
      </c>
      <c r="G22" s="389"/>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45" t="s">
        <v>562</v>
      </c>
      <c r="Y22" s="245" t="s">
        <v>183</v>
      </c>
    </row>
    <row r="23" spans="1:28" ht="19.5" customHeight="1" x14ac:dyDescent="0.25">
      <c r="A23" s="243">
        <v>1</v>
      </c>
      <c r="B23" s="243">
        <v>2</v>
      </c>
      <c r="C23" s="243">
        <v>3</v>
      </c>
      <c r="D23" s="243">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1">
        <v>1</v>
      </c>
      <c r="B24" s="70" t="s">
        <v>182</v>
      </c>
      <c r="C24" s="200">
        <v>0</v>
      </c>
      <c r="D24" s="258">
        <f>G24+J24</f>
        <v>5.0056439999999992E-3</v>
      </c>
      <c r="E24" s="255">
        <v>0</v>
      </c>
      <c r="F24" s="255">
        <v>0</v>
      </c>
      <c r="G24" s="200">
        <v>0</v>
      </c>
      <c r="H24" s="200">
        <f t="shared" ref="H24:W24" si="0">H25+H26+H27+H28+H29</f>
        <v>0</v>
      </c>
      <c r="I24" s="200">
        <f t="shared" si="0"/>
        <v>0</v>
      </c>
      <c r="J24" s="200">
        <f t="shared" si="0"/>
        <v>5.0056439999999992E-3</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5.0056439999999992E-3</v>
      </c>
    </row>
    <row r="25" spans="1:28" ht="24" customHeight="1" x14ac:dyDescent="0.25">
      <c r="A25" s="68" t="s">
        <v>181</v>
      </c>
      <c r="B25" s="47" t="s">
        <v>180</v>
      </c>
      <c r="C25" s="200"/>
      <c r="D25" s="200"/>
      <c r="E25" s="255"/>
      <c r="F25" s="255"/>
      <c r="G25" s="200"/>
      <c r="H25" s="200"/>
      <c r="I25" s="200"/>
      <c r="J25" s="200"/>
      <c r="K25" s="200"/>
      <c r="L25" s="200"/>
      <c r="M25" s="200"/>
      <c r="N25" s="200"/>
      <c r="O25" s="200"/>
      <c r="P25" s="200"/>
      <c r="Q25" s="200"/>
      <c r="R25" s="200"/>
      <c r="S25" s="200"/>
      <c r="T25" s="200"/>
      <c r="U25" s="200"/>
      <c r="V25" s="200"/>
      <c r="W25" s="200"/>
      <c r="X25" s="200"/>
      <c r="Y25" s="200"/>
    </row>
    <row r="26" spans="1:28" x14ac:dyDescent="0.25">
      <c r="A26" s="68"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68" t="s">
        <v>177</v>
      </c>
      <c r="B27" s="47" t="s">
        <v>428</v>
      </c>
      <c r="C27" s="199">
        <v>0</v>
      </c>
      <c r="D27" s="258">
        <f>G27+J27</f>
        <v>5.0056439999999992E-3</v>
      </c>
      <c r="E27" s="199"/>
      <c r="F27" s="199"/>
      <c r="G27" s="199">
        <v>0</v>
      </c>
      <c r="H27" s="199">
        <f>1.2*0</f>
        <v>0</v>
      </c>
      <c r="I27" s="199"/>
      <c r="J27" s="199">
        <v>5.0056439999999992E-3</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5.0056439999999992E-3</v>
      </c>
    </row>
    <row r="28" spans="1:28" x14ac:dyDescent="0.25">
      <c r="A28" s="68" t="s">
        <v>176</v>
      </c>
      <c r="B28" s="47" t="s">
        <v>175</v>
      </c>
      <c r="C28" s="199">
        <v>0</v>
      </c>
      <c r="D28" s="258">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68" t="s">
        <v>174</v>
      </c>
      <c r="B29" s="72"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1" t="s">
        <v>64</v>
      </c>
      <c r="B30" s="70" t="s">
        <v>542</v>
      </c>
      <c r="C30" s="199">
        <v>0</v>
      </c>
      <c r="D30" s="258">
        <f>G30+J30</f>
        <v>4.1713699999999998E-3</v>
      </c>
      <c r="E30" s="200">
        <v>0</v>
      </c>
      <c r="F30" s="200">
        <v>0</v>
      </c>
      <c r="G30" s="199">
        <v>0</v>
      </c>
      <c r="H30" s="199">
        <f>SUM(H31:H34)</f>
        <v>0</v>
      </c>
      <c r="I30" s="199"/>
      <c r="J30" s="199">
        <f>SUM(J31:J34)</f>
        <v>4.1713699999999998E-3</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4.1713699999999998E-3</v>
      </c>
    </row>
    <row r="31" spans="1:28" x14ac:dyDescent="0.25">
      <c r="A31" s="71" t="s">
        <v>172</v>
      </c>
      <c r="B31" s="47" t="s">
        <v>171</v>
      </c>
      <c r="C31" s="199"/>
      <c r="D31" s="258">
        <f>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1" t="s">
        <v>170</v>
      </c>
      <c r="B32" s="47" t="s">
        <v>169</v>
      </c>
      <c r="C32" s="199"/>
      <c r="D32" s="258">
        <f t="shared" ref="D32:D68" si="2">G32+J32</f>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1" t="s">
        <v>168</v>
      </c>
      <c r="B33" s="47" t="s">
        <v>167</v>
      </c>
      <c r="C33" s="199"/>
      <c r="D33" s="258">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1" t="s">
        <v>166</v>
      </c>
      <c r="B34" s="47" t="s">
        <v>165</v>
      </c>
      <c r="C34" s="199"/>
      <c r="D34" s="258">
        <f t="shared" si="2"/>
        <v>4.1713699999999998E-3</v>
      </c>
      <c r="E34" s="200"/>
      <c r="F34" s="200"/>
      <c r="G34" s="199">
        <v>0</v>
      </c>
      <c r="H34" s="199"/>
      <c r="I34" s="199"/>
      <c r="J34" s="199">
        <v>4.1713699999999998E-3</v>
      </c>
      <c r="K34" s="199"/>
      <c r="L34" s="199"/>
      <c r="M34" s="199"/>
      <c r="N34" s="199"/>
      <c r="O34" s="199"/>
      <c r="P34" s="199"/>
      <c r="Q34" s="199"/>
      <c r="R34" s="199"/>
      <c r="S34" s="199"/>
      <c r="T34" s="199"/>
      <c r="U34" s="199"/>
      <c r="V34" s="199"/>
      <c r="W34" s="199"/>
      <c r="X34" s="199"/>
      <c r="Y34" s="199"/>
    </row>
    <row r="35" spans="1:25" ht="31.5" x14ac:dyDescent="0.25">
      <c r="A35" s="71" t="s">
        <v>63</v>
      </c>
      <c r="B35" s="70" t="s">
        <v>164</v>
      </c>
      <c r="C35" s="200">
        <v>0</v>
      </c>
      <c r="D35" s="258">
        <f t="shared" si="2"/>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68" t="s">
        <v>163</v>
      </c>
      <c r="B36" s="67" t="s">
        <v>162</v>
      </c>
      <c r="C36" s="200"/>
      <c r="D36" s="258">
        <f t="shared" si="2"/>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68" t="s">
        <v>161</v>
      </c>
      <c r="B37" s="67" t="s">
        <v>151</v>
      </c>
      <c r="C37" s="199">
        <v>0</v>
      </c>
      <c r="D37" s="258">
        <f t="shared" si="2"/>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68" t="s">
        <v>160</v>
      </c>
      <c r="B38" s="67" t="s">
        <v>149</v>
      </c>
      <c r="C38" s="199"/>
      <c r="D38" s="258">
        <f t="shared" si="2"/>
        <v>0</v>
      </c>
      <c r="E38" s="199"/>
      <c r="F38" s="199"/>
      <c r="G38" s="199">
        <f t="shared" ref="G38:G43" si="3">G47</f>
        <v>0</v>
      </c>
      <c r="H38" s="199"/>
      <c r="I38" s="199"/>
      <c r="J38" s="199">
        <f t="shared" ref="J38:J43" si="4">J47</f>
        <v>0</v>
      </c>
      <c r="K38" s="199"/>
      <c r="L38" s="199"/>
      <c r="M38" s="199"/>
      <c r="N38" s="199"/>
      <c r="O38" s="199"/>
      <c r="P38" s="199"/>
      <c r="Q38" s="199"/>
      <c r="R38" s="199"/>
      <c r="S38" s="199"/>
      <c r="T38" s="199"/>
      <c r="U38" s="199"/>
      <c r="V38" s="199"/>
      <c r="W38" s="199"/>
      <c r="X38" s="199"/>
      <c r="Y38" s="199"/>
    </row>
    <row r="39" spans="1:25" ht="31.5" x14ac:dyDescent="0.25">
      <c r="A39" s="68" t="s">
        <v>159</v>
      </c>
      <c r="B39" s="47" t="s">
        <v>147</v>
      </c>
      <c r="C39" s="199">
        <v>0</v>
      </c>
      <c r="D39" s="258">
        <f t="shared" si="2"/>
        <v>0</v>
      </c>
      <c r="E39" s="199"/>
      <c r="F39" s="199"/>
      <c r="G39" s="199">
        <f t="shared" si="3"/>
        <v>0</v>
      </c>
      <c r="H39" s="199"/>
      <c r="I39" s="199"/>
      <c r="J39" s="199">
        <f t="shared" si="4"/>
        <v>0</v>
      </c>
      <c r="K39" s="199"/>
      <c r="L39" s="199"/>
      <c r="M39" s="199"/>
      <c r="N39" s="199"/>
      <c r="O39" s="199"/>
      <c r="P39" s="199"/>
      <c r="Q39" s="199"/>
      <c r="R39" s="199"/>
      <c r="S39" s="199"/>
      <c r="T39" s="199"/>
      <c r="U39" s="199"/>
      <c r="V39" s="199"/>
      <c r="W39" s="199"/>
      <c r="X39" s="199"/>
      <c r="Y39" s="199"/>
    </row>
    <row r="40" spans="1:25" ht="31.5" x14ac:dyDescent="0.25">
      <c r="A40" s="68" t="s">
        <v>158</v>
      </c>
      <c r="B40" s="47" t="s">
        <v>145</v>
      </c>
      <c r="C40" s="199"/>
      <c r="D40" s="258">
        <f t="shared" si="2"/>
        <v>0</v>
      </c>
      <c r="E40" s="199"/>
      <c r="F40" s="199"/>
      <c r="G40" s="199">
        <f t="shared" si="3"/>
        <v>0</v>
      </c>
      <c r="H40" s="199"/>
      <c r="I40" s="199"/>
      <c r="J40" s="199">
        <f t="shared" si="4"/>
        <v>0</v>
      </c>
      <c r="K40" s="199"/>
      <c r="L40" s="199"/>
      <c r="M40" s="199"/>
      <c r="N40" s="199"/>
      <c r="O40" s="199"/>
      <c r="P40" s="199"/>
      <c r="Q40" s="199"/>
      <c r="R40" s="199"/>
      <c r="S40" s="199"/>
      <c r="T40" s="199"/>
      <c r="U40" s="199"/>
      <c r="V40" s="199"/>
      <c r="W40" s="199"/>
      <c r="X40" s="199"/>
      <c r="Y40" s="199"/>
    </row>
    <row r="41" spans="1:25" x14ac:dyDescent="0.25">
      <c r="A41" s="68" t="s">
        <v>157</v>
      </c>
      <c r="B41" s="47" t="s">
        <v>143</v>
      </c>
      <c r="C41" s="199">
        <v>0</v>
      </c>
      <c r="D41" s="258">
        <f t="shared" si="2"/>
        <v>0</v>
      </c>
      <c r="E41" s="199"/>
      <c r="F41" s="199"/>
      <c r="G41" s="199">
        <f t="shared" si="3"/>
        <v>0</v>
      </c>
      <c r="H41" s="199"/>
      <c r="I41" s="199"/>
      <c r="J41" s="199">
        <f t="shared" si="4"/>
        <v>0</v>
      </c>
      <c r="K41" s="199"/>
      <c r="L41" s="199"/>
      <c r="M41" s="199"/>
      <c r="N41" s="199"/>
      <c r="O41" s="199"/>
      <c r="P41" s="199"/>
      <c r="Q41" s="199"/>
      <c r="R41" s="199"/>
      <c r="S41" s="199"/>
      <c r="T41" s="199"/>
      <c r="U41" s="199"/>
      <c r="V41" s="199"/>
      <c r="W41" s="199"/>
      <c r="X41" s="199"/>
      <c r="Y41" s="199"/>
    </row>
    <row r="42" spans="1:25" x14ac:dyDescent="0.25">
      <c r="A42" s="68" t="s">
        <v>156</v>
      </c>
      <c r="B42" s="67" t="s">
        <v>554</v>
      </c>
      <c r="C42" s="199"/>
      <c r="D42" s="258">
        <f t="shared" si="2"/>
        <v>0</v>
      </c>
      <c r="E42" s="199"/>
      <c r="F42" s="199"/>
      <c r="G42" s="199">
        <f t="shared" si="3"/>
        <v>0</v>
      </c>
      <c r="H42" s="199"/>
      <c r="I42" s="199"/>
      <c r="J42" s="199">
        <f t="shared" si="4"/>
        <v>0</v>
      </c>
      <c r="K42" s="199"/>
      <c r="L42" s="199"/>
      <c r="M42" s="199"/>
      <c r="N42" s="199"/>
      <c r="O42" s="199"/>
      <c r="P42" s="199"/>
      <c r="Q42" s="199"/>
      <c r="R42" s="199"/>
      <c r="S42" s="199"/>
      <c r="T42" s="199"/>
      <c r="U42" s="199"/>
      <c r="V42" s="199"/>
      <c r="W42" s="199"/>
      <c r="X42" s="199"/>
      <c r="Y42" s="199"/>
    </row>
    <row r="43" spans="1:25" x14ac:dyDescent="0.25">
      <c r="A43" s="68" t="s">
        <v>559</v>
      </c>
      <c r="B43" s="67" t="s">
        <v>557</v>
      </c>
      <c r="C43" s="199">
        <v>0</v>
      </c>
      <c r="D43" s="258">
        <f t="shared" si="2"/>
        <v>0</v>
      </c>
      <c r="E43" s="199"/>
      <c r="F43" s="199"/>
      <c r="G43" s="199">
        <f t="shared" si="3"/>
        <v>0</v>
      </c>
      <c r="H43" s="199"/>
      <c r="I43" s="199"/>
      <c r="J43" s="199">
        <f t="shared" si="4"/>
        <v>0</v>
      </c>
      <c r="K43" s="199"/>
      <c r="L43" s="199"/>
      <c r="M43" s="199"/>
      <c r="N43" s="199"/>
      <c r="O43" s="199"/>
      <c r="P43" s="199"/>
      <c r="Q43" s="199"/>
      <c r="R43" s="199"/>
      <c r="S43" s="199"/>
      <c r="T43" s="199"/>
      <c r="U43" s="199"/>
      <c r="V43" s="199"/>
      <c r="W43" s="199"/>
      <c r="X43" s="199"/>
      <c r="Y43" s="199"/>
    </row>
    <row r="44" spans="1:25" x14ac:dyDescent="0.25">
      <c r="A44" s="71" t="s">
        <v>62</v>
      </c>
      <c r="B44" s="70" t="s">
        <v>155</v>
      </c>
      <c r="C44" s="200"/>
      <c r="D44" s="258">
        <f t="shared" si="2"/>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68" t="s">
        <v>154</v>
      </c>
      <c r="B45" s="47" t="s">
        <v>153</v>
      </c>
      <c r="C45" s="199"/>
      <c r="D45" s="258">
        <f t="shared" si="2"/>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5">T45+P45+L45+H45</f>
        <v>0</v>
      </c>
      <c r="Y45" s="199">
        <f t="shared" ref="Y45:Y68" si="6">V45+R45+N45+J45</f>
        <v>0</v>
      </c>
    </row>
    <row r="46" spans="1:25" x14ac:dyDescent="0.25">
      <c r="A46" s="68" t="s">
        <v>152</v>
      </c>
      <c r="B46" s="47" t="s">
        <v>151</v>
      </c>
      <c r="C46" s="199">
        <v>0</v>
      </c>
      <c r="D46" s="258">
        <f t="shared" si="2"/>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5"/>
        <v>0</v>
      </c>
      <c r="Y46" s="199">
        <f t="shared" si="6"/>
        <v>0</v>
      </c>
    </row>
    <row r="47" spans="1:25" x14ac:dyDescent="0.25">
      <c r="A47" s="68" t="s">
        <v>150</v>
      </c>
      <c r="B47" s="47" t="s">
        <v>149</v>
      </c>
      <c r="C47" s="199"/>
      <c r="D47" s="258">
        <f t="shared" si="2"/>
        <v>0</v>
      </c>
      <c r="E47" s="199"/>
      <c r="F47" s="199"/>
      <c r="G47" s="199"/>
      <c r="H47" s="199"/>
      <c r="I47" s="199"/>
      <c r="J47" s="199"/>
      <c r="K47" s="199"/>
      <c r="L47" s="199"/>
      <c r="M47" s="199"/>
      <c r="N47" s="199"/>
      <c r="O47" s="199"/>
      <c r="P47" s="199"/>
      <c r="Q47" s="199"/>
      <c r="R47" s="199"/>
      <c r="S47" s="199"/>
      <c r="T47" s="199"/>
      <c r="U47" s="199"/>
      <c r="V47" s="199"/>
      <c r="W47" s="199"/>
      <c r="X47" s="199">
        <f t="shared" si="5"/>
        <v>0</v>
      </c>
      <c r="Y47" s="199">
        <f t="shared" si="6"/>
        <v>0</v>
      </c>
    </row>
    <row r="48" spans="1:25" ht="31.5" x14ac:dyDescent="0.25">
      <c r="A48" s="68" t="s">
        <v>148</v>
      </c>
      <c r="B48" s="47" t="s">
        <v>147</v>
      </c>
      <c r="C48" s="199">
        <v>0</v>
      </c>
      <c r="D48" s="258">
        <f t="shared" si="2"/>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5"/>
        <v>0</v>
      </c>
      <c r="Y48" s="199">
        <f t="shared" si="6"/>
        <v>0</v>
      </c>
    </row>
    <row r="49" spans="1:25" ht="31.5" x14ac:dyDescent="0.25">
      <c r="A49" s="68" t="s">
        <v>146</v>
      </c>
      <c r="B49" s="47" t="s">
        <v>145</v>
      </c>
      <c r="C49" s="199"/>
      <c r="D49" s="258">
        <f t="shared" si="2"/>
        <v>0</v>
      </c>
      <c r="E49" s="199"/>
      <c r="F49" s="199"/>
      <c r="G49" s="199"/>
      <c r="H49" s="199"/>
      <c r="I49" s="199"/>
      <c r="J49" s="199"/>
      <c r="K49" s="199"/>
      <c r="L49" s="199"/>
      <c r="M49" s="199"/>
      <c r="N49" s="199"/>
      <c r="O49" s="199"/>
      <c r="P49" s="199"/>
      <c r="Q49" s="199"/>
      <c r="R49" s="199"/>
      <c r="S49" s="199"/>
      <c r="T49" s="199"/>
      <c r="U49" s="199"/>
      <c r="V49" s="199"/>
      <c r="W49" s="199"/>
      <c r="X49" s="199">
        <f t="shared" si="5"/>
        <v>0</v>
      </c>
      <c r="Y49" s="199">
        <f t="shared" si="6"/>
        <v>0</v>
      </c>
    </row>
    <row r="50" spans="1:25" x14ac:dyDescent="0.25">
      <c r="A50" s="68" t="s">
        <v>144</v>
      </c>
      <c r="B50" s="47" t="s">
        <v>143</v>
      </c>
      <c r="C50" s="199">
        <v>0</v>
      </c>
      <c r="D50" s="258">
        <f t="shared" si="2"/>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5"/>
        <v>0</v>
      </c>
      <c r="Y50" s="199">
        <f t="shared" si="6"/>
        <v>0</v>
      </c>
    </row>
    <row r="51" spans="1:25" x14ac:dyDescent="0.25">
      <c r="A51" s="68" t="s">
        <v>142</v>
      </c>
      <c r="B51" s="67" t="s">
        <v>554</v>
      </c>
      <c r="C51" s="199">
        <v>0</v>
      </c>
      <c r="D51" s="258">
        <f t="shared" si="2"/>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68" t="s">
        <v>555</v>
      </c>
      <c r="B52" s="67" t="s">
        <v>557</v>
      </c>
      <c r="C52" s="199">
        <v>0</v>
      </c>
      <c r="D52" s="258">
        <f t="shared" si="2"/>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5"/>
        <v>0</v>
      </c>
      <c r="Y52" s="199">
        <f t="shared" si="6"/>
        <v>0</v>
      </c>
    </row>
    <row r="53" spans="1:25" ht="35.25" customHeight="1" x14ac:dyDescent="0.25">
      <c r="A53" s="71" t="s">
        <v>60</v>
      </c>
      <c r="B53" s="70" t="s">
        <v>141</v>
      </c>
      <c r="C53" s="200"/>
      <c r="D53" s="258">
        <f t="shared" si="2"/>
        <v>0</v>
      </c>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68" t="s">
        <v>140</v>
      </c>
      <c r="B54" s="47" t="s">
        <v>139</v>
      </c>
      <c r="C54" s="200">
        <v>0</v>
      </c>
      <c r="D54" s="258">
        <f t="shared" si="2"/>
        <v>4.1713699999999998E-3</v>
      </c>
      <c r="E54" s="200"/>
      <c r="F54" s="200"/>
      <c r="G54" s="199">
        <v>0</v>
      </c>
      <c r="H54" s="199">
        <v>0</v>
      </c>
      <c r="I54" s="199"/>
      <c r="J54" s="199">
        <f>J30</f>
        <v>4.1713699999999998E-3</v>
      </c>
      <c r="K54" s="199"/>
      <c r="L54" s="199">
        <f>L30</f>
        <v>0</v>
      </c>
      <c r="M54" s="199"/>
      <c r="N54" s="199">
        <f>N30</f>
        <v>0</v>
      </c>
      <c r="O54" s="199"/>
      <c r="P54" s="199">
        <f>P30</f>
        <v>0</v>
      </c>
      <c r="Q54" s="199"/>
      <c r="R54" s="199">
        <f>R30</f>
        <v>0</v>
      </c>
      <c r="S54" s="199"/>
      <c r="T54" s="199">
        <f>T30</f>
        <v>0</v>
      </c>
      <c r="U54" s="199"/>
      <c r="V54" s="199">
        <f>V30</f>
        <v>0</v>
      </c>
      <c r="W54" s="199"/>
      <c r="X54" s="199">
        <f t="shared" si="5"/>
        <v>0</v>
      </c>
      <c r="Y54" s="199">
        <f t="shared" si="6"/>
        <v>4.1713699999999998E-3</v>
      </c>
    </row>
    <row r="55" spans="1:25" x14ac:dyDescent="0.25">
      <c r="A55" s="68" t="s">
        <v>138</v>
      </c>
      <c r="B55" s="47" t="s">
        <v>132</v>
      </c>
      <c r="C55" s="199"/>
      <c r="D55" s="258">
        <f t="shared" si="2"/>
        <v>0</v>
      </c>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68" t="s">
        <v>137</v>
      </c>
      <c r="B56" s="67" t="s">
        <v>131</v>
      </c>
      <c r="C56" s="200">
        <v>0</v>
      </c>
      <c r="D56" s="258">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0</v>
      </c>
    </row>
    <row r="57" spans="1:25" x14ac:dyDescent="0.25">
      <c r="A57" s="68" t="s">
        <v>136</v>
      </c>
      <c r="B57" s="67" t="s">
        <v>130</v>
      </c>
      <c r="C57" s="203"/>
      <c r="D57" s="258">
        <f t="shared" si="2"/>
        <v>0</v>
      </c>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68" t="s">
        <v>135</v>
      </c>
      <c r="B58" s="67" t="s">
        <v>129</v>
      </c>
      <c r="C58" s="200">
        <v>0</v>
      </c>
      <c r="D58" s="258">
        <f t="shared" si="2"/>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v>
      </c>
    </row>
    <row r="59" spans="1:25" x14ac:dyDescent="0.25">
      <c r="A59" s="68" t="s">
        <v>134</v>
      </c>
      <c r="B59" s="67" t="s">
        <v>554</v>
      </c>
      <c r="C59" s="199">
        <v>0</v>
      </c>
      <c r="D59" s="258">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68" t="s">
        <v>556</v>
      </c>
      <c r="B60" s="67" t="s">
        <v>557</v>
      </c>
      <c r="C60" s="200">
        <v>0</v>
      </c>
      <c r="D60" s="258">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5"/>
        <v>0</v>
      </c>
      <c r="Y60" s="199">
        <f t="shared" si="6"/>
        <v>0</v>
      </c>
    </row>
    <row r="61" spans="1:25" ht="36.75" customHeight="1" x14ac:dyDescent="0.25">
      <c r="A61" s="71" t="s">
        <v>59</v>
      </c>
      <c r="B61" s="87" t="s">
        <v>211</v>
      </c>
      <c r="C61" s="200">
        <v>0</v>
      </c>
      <c r="D61" s="258">
        <f t="shared" si="2"/>
        <v>0</v>
      </c>
      <c r="E61" s="200"/>
      <c r="F61" s="200"/>
      <c r="G61" s="199"/>
      <c r="H61" s="199"/>
      <c r="I61" s="199"/>
      <c r="J61" s="199"/>
      <c r="K61" s="199"/>
      <c r="L61" s="199"/>
      <c r="M61" s="199"/>
      <c r="N61" s="199"/>
      <c r="O61" s="199"/>
      <c r="P61" s="199"/>
      <c r="Q61" s="199"/>
      <c r="R61" s="199"/>
      <c r="S61" s="199"/>
      <c r="T61" s="199"/>
      <c r="U61" s="199"/>
      <c r="V61" s="199"/>
      <c r="W61" s="199"/>
      <c r="X61" s="199"/>
      <c r="Y61" s="199">
        <f t="shared" si="6"/>
        <v>0</v>
      </c>
    </row>
    <row r="62" spans="1:25" x14ac:dyDescent="0.25">
      <c r="A62" s="71" t="s">
        <v>57</v>
      </c>
      <c r="B62" s="70" t="s">
        <v>133</v>
      </c>
      <c r="C62" s="200">
        <v>0</v>
      </c>
      <c r="D62" s="258">
        <f t="shared" si="2"/>
        <v>0</v>
      </c>
      <c r="E62" s="65"/>
      <c r="F62" s="65"/>
      <c r="G62" s="65"/>
      <c r="H62" s="65"/>
      <c r="I62" s="65"/>
      <c r="J62" s="65"/>
      <c r="K62" s="65"/>
      <c r="L62" s="65"/>
      <c r="M62" s="65"/>
      <c r="N62" s="65"/>
      <c r="O62" s="65"/>
      <c r="P62" s="65"/>
      <c r="Q62" s="65"/>
      <c r="R62" s="65"/>
      <c r="S62" s="65"/>
      <c r="T62" s="65"/>
      <c r="U62" s="65"/>
      <c r="V62" s="65"/>
      <c r="W62" s="65"/>
      <c r="X62" s="65"/>
      <c r="Y62" s="199">
        <f t="shared" si="6"/>
        <v>0</v>
      </c>
    </row>
    <row r="63" spans="1:25" x14ac:dyDescent="0.25">
      <c r="A63" s="68" t="s">
        <v>205</v>
      </c>
      <c r="B63" s="69" t="s">
        <v>153</v>
      </c>
      <c r="C63" s="200">
        <v>0</v>
      </c>
      <c r="D63" s="258">
        <f t="shared" si="2"/>
        <v>0</v>
      </c>
      <c r="E63" s="65"/>
      <c r="F63" s="65"/>
      <c r="G63" s="65"/>
      <c r="H63" s="65"/>
      <c r="I63" s="65"/>
      <c r="J63" s="65"/>
      <c r="K63" s="65"/>
      <c r="L63" s="65"/>
      <c r="M63" s="65"/>
      <c r="N63" s="65"/>
      <c r="O63" s="65"/>
      <c r="P63" s="65"/>
      <c r="Q63" s="65"/>
      <c r="R63" s="65"/>
      <c r="S63" s="65"/>
      <c r="T63" s="65"/>
      <c r="U63" s="65"/>
      <c r="V63" s="65"/>
      <c r="W63" s="65"/>
      <c r="X63" s="65"/>
      <c r="Y63" s="199">
        <f t="shared" si="6"/>
        <v>0</v>
      </c>
    </row>
    <row r="64" spans="1:25" x14ac:dyDescent="0.25">
      <c r="A64" s="68" t="s">
        <v>206</v>
      </c>
      <c r="B64" s="69" t="s">
        <v>151</v>
      </c>
      <c r="C64" s="200">
        <v>0</v>
      </c>
      <c r="D64" s="258">
        <f t="shared" si="2"/>
        <v>0</v>
      </c>
      <c r="E64" s="65"/>
      <c r="F64" s="65"/>
      <c r="G64" s="65"/>
      <c r="H64" s="65"/>
      <c r="I64" s="65"/>
      <c r="J64" s="65"/>
      <c r="K64" s="65"/>
      <c r="L64" s="65"/>
      <c r="M64" s="65"/>
      <c r="N64" s="65"/>
      <c r="O64" s="65"/>
      <c r="P64" s="65"/>
      <c r="Q64" s="65"/>
      <c r="R64" s="65"/>
      <c r="S64" s="65"/>
      <c r="T64" s="65"/>
      <c r="U64" s="65"/>
      <c r="V64" s="65"/>
      <c r="W64" s="65"/>
      <c r="X64" s="65"/>
      <c r="Y64" s="199">
        <f t="shared" si="6"/>
        <v>0</v>
      </c>
    </row>
    <row r="65" spans="1:25" x14ac:dyDescent="0.25">
      <c r="A65" s="68" t="s">
        <v>207</v>
      </c>
      <c r="B65" s="69" t="s">
        <v>149</v>
      </c>
      <c r="C65" s="200">
        <v>0</v>
      </c>
      <c r="D65" s="258">
        <f t="shared" si="2"/>
        <v>0</v>
      </c>
      <c r="E65" s="65"/>
      <c r="F65" s="65"/>
      <c r="G65" s="65"/>
      <c r="H65" s="65"/>
      <c r="I65" s="65"/>
      <c r="J65" s="65"/>
      <c r="K65" s="65"/>
      <c r="L65" s="65"/>
      <c r="M65" s="65"/>
      <c r="N65" s="65"/>
      <c r="O65" s="65"/>
      <c r="P65" s="65"/>
      <c r="Q65" s="65"/>
      <c r="R65" s="65"/>
      <c r="S65" s="65"/>
      <c r="T65" s="65"/>
      <c r="U65" s="65"/>
      <c r="V65" s="65"/>
      <c r="W65" s="65"/>
      <c r="X65" s="65"/>
      <c r="Y65" s="199">
        <f t="shared" si="6"/>
        <v>0</v>
      </c>
    </row>
    <row r="66" spans="1:25" x14ac:dyDescent="0.25">
      <c r="A66" s="68" t="s">
        <v>208</v>
      </c>
      <c r="B66" s="69" t="s">
        <v>210</v>
      </c>
      <c r="C66" s="200">
        <v>0</v>
      </c>
      <c r="D66" s="258">
        <f t="shared" si="2"/>
        <v>0</v>
      </c>
      <c r="E66" s="65"/>
      <c r="F66" s="65"/>
      <c r="G66" s="65"/>
      <c r="H66" s="65"/>
      <c r="I66" s="65"/>
      <c r="J66" s="65"/>
      <c r="K66" s="65"/>
      <c r="L66" s="65"/>
      <c r="M66" s="65"/>
      <c r="N66" s="65"/>
      <c r="O66" s="65"/>
      <c r="P66" s="65"/>
      <c r="Q66" s="65"/>
      <c r="R66" s="65"/>
      <c r="S66" s="65"/>
      <c r="T66" s="65"/>
      <c r="U66" s="65"/>
      <c r="V66" s="65"/>
      <c r="W66" s="65"/>
      <c r="X66" s="65"/>
      <c r="Y66" s="199">
        <f t="shared" si="6"/>
        <v>0</v>
      </c>
    </row>
    <row r="67" spans="1:25" x14ac:dyDescent="0.25">
      <c r="A67" s="68" t="s">
        <v>209</v>
      </c>
      <c r="B67" s="67" t="s">
        <v>554</v>
      </c>
      <c r="C67" s="200">
        <v>0</v>
      </c>
      <c r="D67" s="258">
        <f t="shared" si="2"/>
        <v>0</v>
      </c>
      <c r="E67" s="65"/>
      <c r="F67" s="65"/>
      <c r="G67" s="65"/>
      <c r="H67" s="65"/>
      <c r="I67" s="65"/>
      <c r="J67" s="65"/>
      <c r="K67" s="65"/>
      <c r="L67" s="65"/>
      <c r="M67" s="65"/>
      <c r="N67" s="65"/>
      <c r="O67" s="65"/>
      <c r="P67" s="65"/>
      <c r="Q67" s="65"/>
      <c r="R67" s="65"/>
      <c r="S67" s="65"/>
      <c r="T67" s="65"/>
      <c r="U67" s="65"/>
      <c r="V67" s="65"/>
      <c r="W67" s="65"/>
      <c r="X67" s="65"/>
      <c r="Y67" s="199">
        <f t="shared" si="6"/>
        <v>0</v>
      </c>
    </row>
    <row r="68" spans="1:25" x14ac:dyDescent="0.25">
      <c r="A68" s="68" t="s">
        <v>558</v>
      </c>
      <c r="B68" s="67" t="s">
        <v>557</v>
      </c>
      <c r="C68" s="200">
        <v>0</v>
      </c>
      <c r="D68" s="258">
        <f t="shared" si="2"/>
        <v>0</v>
      </c>
      <c r="E68" s="65"/>
      <c r="F68" s="65"/>
      <c r="G68" s="65"/>
      <c r="H68" s="65"/>
      <c r="I68" s="65"/>
      <c r="J68" s="65"/>
      <c r="K68" s="65"/>
      <c r="L68" s="65"/>
      <c r="M68" s="65"/>
      <c r="N68" s="65"/>
      <c r="O68" s="65"/>
      <c r="P68" s="65"/>
      <c r="Q68" s="65"/>
      <c r="R68" s="65"/>
      <c r="S68" s="65"/>
      <c r="T68" s="65"/>
      <c r="U68" s="65"/>
      <c r="V68" s="65"/>
      <c r="W68" s="65"/>
      <c r="X68" s="65"/>
      <c r="Y68" s="199">
        <f t="shared" si="6"/>
        <v>0</v>
      </c>
    </row>
    <row r="69" spans="1:25" ht="54" customHeight="1" x14ac:dyDescent="0.25">
      <c r="B69" s="398"/>
      <c r="C69" s="398"/>
      <c r="D69" s="398"/>
      <c r="E69" s="398"/>
      <c r="F69" s="398"/>
      <c r="G69" s="398"/>
      <c r="H69" s="256"/>
      <c r="I69" s="256"/>
      <c r="J69" s="256"/>
      <c r="K69" s="256"/>
      <c r="L69" s="256"/>
      <c r="M69" s="64"/>
      <c r="N69" s="64"/>
      <c r="O69" s="64"/>
      <c r="P69" s="64"/>
      <c r="Q69" s="64"/>
      <c r="R69" s="64"/>
      <c r="S69" s="64"/>
      <c r="T69" s="64"/>
      <c r="U69" s="64"/>
      <c r="V69" s="64"/>
      <c r="W69" s="64"/>
      <c r="X69" s="64"/>
    </row>
    <row r="71" spans="1:25" ht="50.25" customHeight="1" x14ac:dyDescent="0.25">
      <c r="B71" s="399"/>
      <c r="C71" s="399"/>
      <c r="D71" s="399"/>
      <c r="E71" s="399"/>
      <c r="F71" s="399"/>
      <c r="G71" s="399"/>
    </row>
    <row r="73" spans="1:25" ht="36.75" customHeight="1" x14ac:dyDescent="0.25">
      <c r="B73" s="398"/>
      <c r="C73" s="398"/>
      <c r="D73" s="398"/>
      <c r="E73" s="398"/>
      <c r="F73" s="398"/>
      <c r="G73" s="398"/>
    </row>
    <row r="74" spans="1:25" x14ac:dyDescent="0.25">
      <c r="B74" s="63"/>
      <c r="C74" s="196"/>
      <c r="D74" s="63"/>
      <c r="E74" s="257"/>
      <c r="F74" s="257"/>
      <c r="J74" s="251"/>
      <c r="N74" s="62"/>
      <c r="R74" s="62"/>
    </row>
    <row r="75" spans="1:25" ht="51" customHeight="1" x14ac:dyDescent="0.25">
      <c r="B75" s="398"/>
      <c r="C75" s="398"/>
      <c r="D75" s="398"/>
      <c r="E75" s="398"/>
      <c r="F75" s="398"/>
      <c r="G75" s="398"/>
      <c r="J75" s="251"/>
      <c r="N75" s="62"/>
      <c r="R75" s="62"/>
    </row>
    <row r="76" spans="1:25" ht="32.25" customHeight="1" x14ac:dyDescent="0.25">
      <c r="B76" s="399"/>
      <c r="C76" s="399"/>
      <c r="D76" s="399"/>
      <c r="E76" s="399"/>
      <c r="F76" s="399"/>
      <c r="G76" s="399"/>
    </row>
    <row r="77" spans="1:25" ht="51.75" customHeight="1" x14ac:dyDescent="0.25">
      <c r="B77" s="398"/>
      <c r="C77" s="398"/>
      <c r="D77" s="398"/>
      <c r="E77" s="398"/>
      <c r="F77" s="398"/>
      <c r="G77" s="398"/>
    </row>
    <row r="78" spans="1:25" ht="21.75" customHeight="1" x14ac:dyDescent="0.25">
      <c r="B78" s="394"/>
      <c r="C78" s="394"/>
      <c r="D78" s="394"/>
      <c r="E78" s="394"/>
      <c r="F78" s="394"/>
      <c r="G78" s="394"/>
      <c r="H78" s="257"/>
      <c r="I78" s="257"/>
      <c r="L78" s="257"/>
      <c r="M78" s="60"/>
      <c r="P78" s="60"/>
      <c r="Q78" s="60"/>
    </row>
    <row r="79" spans="1:25" ht="23.25" customHeight="1" x14ac:dyDescent="0.25">
      <c r="B79" s="60"/>
      <c r="C79" s="196"/>
      <c r="D79" s="60"/>
      <c r="E79" s="257"/>
      <c r="F79" s="257"/>
    </row>
    <row r="80" spans="1:25" ht="18.75" customHeight="1" x14ac:dyDescent="0.25">
      <c r="B80" s="397"/>
      <c r="C80" s="397"/>
      <c r="D80" s="397"/>
      <c r="E80" s="397"/>
      <c r="F80" s="397"/>
      <c r="G80"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0:G80"/>
    <mergeCell ref="B69:G69"/>
    <mergeCell ref="B71:G71"/>
    <mergeCell ref="B73:G73"/>
    <mergeCell ref="B75:G75"/>
    <mergeCell ref="B76:G76"/>
    <mergeCell ref="B77:G77"/>
    <mergeCell ref="V21:W21"/>
    <mergeCell ref="B78:G78"/>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AF32" sqref="AF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O_08_TP_1.1.1.3.230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8" t="str">
        <f>'1. паспорт местоположение'!A15:C15</f>
        <v>Реконструкция ТП-386. Заявитель: ООО "Ишимская Пивоваренная Компания"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8" t="s">
        <v>14</v>
      </c>
      <c r="AG24" s="168" t="s">
        <v>13</v>
      </c>
      <c r="AH24" s="169" t="s">
        <v>3</v>
      </c>
      <c r="AI24" s="169"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6">
        <v>1920000</v>
      </c>
      <c r="Q26" s="204" t="s">
        <v>532</v>
      </c>
      <c r="R26" s="236">
        <f>P26</f>
        <v>1920000</v>
      </c>
      <c r="S26" s="204" t="s">
        <v>536</v>
      </c>
      <c r="T26" s="204" t="s">
        <v>536</v>
      </c>
      <c r="U26" s="204" t="s">
        <v>537</v>
      </c>
      <c r="V26" s="204">
        <v>1</v>
      </c>
      <c r="W26" s="204" t="s">
        <v>538</v>
      </c>
      <c r="X26" s="236">
        <f>P26</f>
        <v>1920000</v>
      </c>
      <c r="Y26" s="204"/>
      <c r="Z26" s="204"/>
      <c r="AA26" s="204"/>
      <c r="AB26" s="236">
        <f>P26</f>
        <v>1920000</v>
      </c>
      <c r="AC26" s="204" t="s">
        <v>538</v>
      </c>
      <c r="AD26" s="237">
        <f>1920000*1.2</f>
        <v>2304000</v>
      </c>
      <c r="AE26" s="204"/>
      <c r="AF26" s="204" t="s">
        <v>551</v>
      </c>
      <c r="AG26" s="205" t="s">
        <v>552</v>
      </c>
      <c r="AH26" s="240">
        <v>44900</v>
      </c>
      <c r="AI26" s="240">
        <v>44900</v>
      </c>
      <c r="AJ26" s="240">
        <v>45266</v>
      </c>
      <c r="AK26" s="240">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J28" sqref="J28"/>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1" t="s">
        <v>70</v>
      </c>
    </row>
    <row r="2" spans="1:7" ht="18.75" x14ac:dyDescent="0.3">
      <c r="B2" s="212" t="s">
        <v>11</v>
      </c>
    </row>
    <row r="3" spans="1:7" ht="18.75" x14ac:dyDescent="0.3">
      <c r="B3" s="212" t="s">
        <v>553</v>
      </c>
    </row>
    <row r="4" spans="1:7" x14ac:dyDescent="0.25">
      <c r="B4" s="40"/>
    </row>
    <row r="5" spans="1:7" ht="18.75" x14ac:dyDescent="0.3">
      <c r="A5" s="438" t="str">
        <f>'1. паспорт местоположение'!A5:C5</f>
        <v>Год раскрытия информации: 2024 год</v>
      </c>
      <c r="B5" s="438"/>
      <c r="C5" s="76"/>
      <c r="D5" s="76"/>
      <c r="E5" s="76"/>
      <c r="F5" s="76"/>
      <c r="G5" s="76"/>
    </row>
    <row r="6" spans="1:7" ht="18.75" x14ac:dyDescent="0.3">
      <c r="A6" s="208"/>
      <c r="B6" s="208"/>
      <c r="C6" s="208"/>
      <c r="D6" s="208"/>
      <c r="E6" s="208"/>
      <c r="F6" s="208"/>
      <c r="G6" s="208"/>
    </row>
    <row r="7" spans="1:7" ht="18.75" x14ac:dyDescent="0.25">
      <c r="A7" s="266" t="s">
        <v>10</v>
      </c>
      <c r="B7" s="266"/>
      <c r="C7" s="215"/>
      <c r="D7" s="215"/>
      <c r="E7" s="215"/>
      <c r="F7" s="215"/>
      <c r="G7" s="215"/>
    </row>
    <row r="8" spans="1:7" ht="18.75" x14ac:dyDescent="0.25">
      <c r="A8" s="215"/>
      <c r="B8" s="215"/>
      <c r="C8" s="215"/>
      <c r="D8" s="215"/>
      <c r="E8" s="215"/>
      <c r="F8" s="215"/>
      <c r="G8" s="215"/>
    </row>
    <row r="9" spans="1:7" ht="18.75" x14ac:dyDescent="0.25">
      <c r="A9" s="265" t="str">
        <f>'1. паспорт местоположение'!A9:C9</f>
        <v>Акционерное общество "Сибирско-Уральская энергетическая компания"</v>
      </c>
      <c r="B9" s="265"/>
      <c r="C9" s="217"/>
      <c r="D9" s="217"/>
      <c r="E9" s="217"/>
      <c r="F9" s="217"/>
      <c r="G9" s="217"/>
    </row>
    <row r="10" spans="1:7" x14ac:dyDescent="0.25">
      <c r="A10" s="263" t="s">
        <v>9</v>
      </c>
      <c r="B10" s="263"/>
      <c r="C10" s="218"/>
      <c r="D10" s="218"/>
      <c r="E10" s="218"/>
      <c r="F10" s="218"/>
      <c r="G10" s="218"/>
    </row>
    <row r="11" spans="1:7" ht="18.75" x14ac:dyDescent="0.25">
      <c r="A11" s="215"/>
      <c r="B11" s="215"/>
      <c r="C11" s="215"/>
      <c r="D11" s="215"/>
      <c r="E11" s="215"/>
      <c r="F11" s="215"/>
      <c r="G11" s="215"/>
    </row>
    <row r="12" spans="1:7" ht="30.75" customHeight="1" x14ac:dyDescent="0.25">
      <c r="A12" s="265" t="str">
        <f>'1. паспорт местоположение'!A12:C12</f>
        <v>O_08_TP_1.1.1.3.230</v>
      </c>
      <c r="B12" s="265"/>
      <c r="C12" s="217"/>
      <c r="D12" s="217"/>
      <c r="E12" s="217"/>
      <c r="F12" s="217"/>
      <c r="G12" s="217"/>
    </row>
    <row r="13" spans="1:7" x14ac:dyDescent="0.25">
      <c r="A13" s="263" t="s">
        <v>8</v>
      </c>
      <c r="B13" s="263"/>
      <c r="C13" s="218"/>
      <c r="D13" s="218"/>
      <c r="E13" s="218"/>
      <c r="F13" s="218"/>
      <c r="G13" s="218"/>
    </row>
    <row r="14" spans="1:7" ht="18.75" x14ac:dyDescent="0.25">
      <c r="A14" s="11"/>
      <c r="B14" s="11"/>
      <c r="C14" s="11"/>
      <c r="D14" s="11"/>
      <c r="E14" s="11"/>
      <c r="F14" s="11"/>
      <c r="G14" s="11"/>
    </row>
    <row r="15" spans="1:7" ht="140.25" customHeight="1" x14ac:dyDescent="0.25">
      <c r="A15" s="264" t="str">
        <f>'1. паспорт местоположение'!A15:C15</f>
        <v>Реконструкция ТП-386. Заявитель: ООО "Ишимская Пивоваренная Компания"</v>
      </c>
      <c r="B15" s="264"/>
      <c r="C15" s="217"/>
      <c r="D15" s="217"/>
      <c r="E15" s="217"/>
      <c r="F15" s="217"/>
      <c r="G15" s="217"/>
    </row>
    <row r="16" spans="1:7" x14ac:dyDescent="0.25">
      <c r="A16" s="263" t="s">
        <v>7</v>
      </c>
      <c r="B16" s="263"/>
      <c r="C16" s="218"/>
      <c r="D16" s="218"/>
      <c r="E16" s="218"/>
      <c r="F16" s="218"/>
      <c r="G16" s="218"/>
    </row>
    <row r="17" spans="1:2" x14ac:dyDescent="0.25">
      <c r="B17" s="141"/>
    </row>
    <row r="18" spans="1:2" ht="33.75" customHeight="1" x14ac:dyDescent="0.25">
      <c r="A18" s="436" t="s">
        <v>480</v>
      </c>
      <c r="B18" s="437"/>
    </row>
    <row r="19" spans="1:2" x14ac:dyDescent="0.25">
      <c r="B19" s="40"/>
    </row>
    <row r="20" spans="1:2" ht="16.5" thickBot="1" x14ac:dyDescent="0.3">
      <c r="B20" s="142"/>
    </row>
    <row r="21" spans="1:2" ht="168" customHeight="1" thickBot="1" x14ac:dyDescent="0.3">
      <c r="A21" s="197" t="s">
        <v>374</v>
      </c>
      <c r="B21" s="198" t="str">
        <f>A15</f>
        <v>Реконструкция ТП-386. Заявитель: ООО "Ишимская Пивоваренная Компания"</v>
      </c>
    </row>
    <row r="22" spans="1:2" ht="16.5" thickBot="1" x14ac:dyDescent="0.3">
      <c r="A22" s="143" t="s">
        <v>375</v>
      </c>
      <c r="B22" s="232" t="s">
        <v>544</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3" t="s">
        <v>566</v>
      </c>
    </row>
    <row r="25" spans="1:2" ht="16.5" thickBot="1" x14ac:dyDescent="0.3">
      <c r="A25" s="144" t="s">
        <v>377</v>
      </c>
      <c r="B25" s="198">
        <f>'3.3 паспорт описание'!C29</f>
        <v>2024</v>
      </c>
    </row>
    <row r="26" spans="1:2" ht="16.5" thickBot="1" x14ac:dyDescent="0.3">
      <c r="A26" s="145" t="s">
        <v>378</v>
      </c>
      <c r="B26" s="198" t="str">
        <f>'3.3 паспорт описание'!C30</f>
        <v>П</v>
      </c>
    </row>
    <row r="27" spans="1:2" ht="16.5" thickBot="1" x14ac:dyDescent="0.3">
      <c r="A27" s="153" t="s">
        <v>528</v>
      </c>
      <c r="B27" s="198" t="s">
        <v>569</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3"/>
    </row>
    <row r="57" spans="1:2" x14ac:dyDescent="0.25">
      <c r="A57" s="151" t="s">
        <v>399</v>
      </c>
      <c r="B57" s="434"/>
    </row>
    <row r="58" spans="1:2" x14ac:dyDescent="0.25">
      <c r="A58" s="151" t="s">
        <v>400</v>
      </c>
      <c r="B58" s="434"/>
    </row>
    <row r="59" spans="1:2" x14ac:dyDescent="0.25">
      <c r="A59" s="151" t="s">
        <v>401</v>
      </c>
      <c r="B59" s="434"/>
    </row>
    <row r="60" spans="1:2" x14ac:dyDescent="0.25">
      <c r="A60" s="151" t="s">
        <v>402</v>
      </c>
      <c r="B60" s="434"/>
    </row>
    <row r="61" spans="1:2" ht="16.5" thickBot="1" x14ac:dyDescent="0.3">
      <c r="A61" s="152" t="s">
        <v>403</v>
      </c>
      <c r="B61" s="435"/>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09"/>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3" t="s">
        <v>416</v>
      </c>
    </row>
    <row r="74" spans="1:2" x14ac:dyDescent="0.25">
      <c r="A74" s="151" t="s">
        <v>417</v>
      </c>
      <c r="B74" s="434"/>
    </row>
    <row r="75" spans="1:2" x14ac:dyDescent="0.25">
      <c r="A75" s="151" t="s">
        <v>418</v>
      </c>
      <c r="B75" s="434"/>
    </row>
    <row r="76" spans="1:2" x14ac:dyDescent="0.25">
      <c r="A76" s="151" t="s">
        <v>419</v>
      </c>
      <c r="B76" s="434"/>
    </row>
    <row r="77" spans="1:2" x14ac:dyDescent="0.25">
      <c r="A77" s="151" t="s">
        <v>420</v>
      </c>
      <c r="B77" s="434"/>
    </row>
    <row r="78" spans="1:2" ht="16.5" thickBot="1" x14ac:dyDescent="0.3">
      <c r="A78" s="161" t="s">
        <v>421</v>
      </c>
      <c r="B78" s="435"/>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2024-10-30T09:27:45Z</dcterms:modified>
</cp:coreProperties>
</file>