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D943690-ECB8-48B8-A9F8-02B895A7B24F}"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2" i="15" l="1"/>
  <c r="Y63" i="15"/>
  <c r="Y64" i="15"/>
  <c r="Y65" i="15"/>
  <c r="Y66" i="15"/>
  <c r="Y67" i="15"/>
  <c r="Y68" i="15"/>
  <c r="Y61" i="15"/>
  <c r="X61"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<sst xmlns="http://schemas.openxmlformats.org/spreadsheetml/2006/main" count="978" uniqueCount="570">
  <si>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</si>
  <si>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</si>
  <si>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</si>
  <si>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</si>
  <si>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</si>
  <si>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</si>
  <si>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</si>
  <si>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</si>
  <si>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</si>
  <si>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</si>
  <si>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</si>
  <si>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</si>
  <si>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</si>
  <si>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</si>
  <si>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</si>
  <si>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</si>
  <si>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</si>
  <si>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</si>
  <si>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</si>
  <si>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</si>
  <si>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</si>
  <si>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</si>
  <si>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</si>
  <si>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</si>
  <si>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</si>
  <si>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</si>
  <si>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</si>
  <si>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</si>
  <si>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</si>
  <si>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</si>
  <si>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</si>
  <si>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</si>
  <si>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</si>
  <si>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</si>
  <si>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</si>
  <si>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</si>
  <si>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</si>
  <si>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</si>
  <si>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</si>
  <si>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</si>
  <si>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</si>
  <si>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</si>
  <si>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</si>
  <si>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</si>
  <si>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</si>
  <si>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</si>
  <si>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</si>
  <si>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</si>
  <si>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</si>
  <si>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</si>
  <si>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</si>
  <si>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</si>
  <si>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</si>
  <si>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</si>
  <si>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</si>
  <si>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</si>
  <si>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</si>
  <si>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</si>
  <si>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</si>
  <si>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</si>
  <si>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</si>
  <si>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</si>
  <si>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</si>
  <si>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</si>
  <si>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</si>
  <si>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</si>
  <si>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</si>
  <si>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</si>
  <si>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</si>
  <si>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</si>
  <si>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</si>
  <si>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</si>
  <si>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</si>
  <si>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</si>
  <si>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</si>
  <si>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</si>
  <si>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</si>
  <si>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</si>
  <si>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</si>
  <si>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</si>
  <si>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</si>
  <si>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</si>
  <si>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</si>
  <si>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</si>
  <si>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</si>
  <si>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</si>
  <si>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</si>
  <si>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</si>
  <si>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</si>
  <si>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</si>
  <si>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</si>
  <si>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</si>
  <si>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</si>
  <si>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</si>
  <si>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</si>
  <si>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</si>
  <si>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</si>
  <si>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</si>
  <si>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</si>
  <si>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</si>
  <si>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</si>
  <si>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</si>
  <si>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</si>
  <si>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</si>
  <si>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</si>
  <si>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</si>
  <si>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</si>
  <si>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</si>
  <si>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</si>
  <si>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</si>
  <si>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</si>
  <si>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</si>
  <si>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</si>
  <si>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</si>
  <si>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</si>
  <si>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</si>
  <si>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</si>
  <si>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</si>
  <si>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</si>
  <si>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</si>
  <si>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</si>
  <si>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</si>
  <si>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</si>
  <si>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</si>
  <si>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</si>
  <si>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</si>
  <si>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</si>
  <si>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</si>
  <si>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</si>
  <si>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</si>
  <si>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</si>
  <si>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</si>
  <si>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</si>
  <si>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</si>
  <si>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</si>
  <si>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</si>
  <si>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</si>
  <si>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</si>
  <si>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</si>
  <si>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</si>
  <si>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</si>
  <si>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</si>
  <si>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</si>
  <si>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</si>
  <si>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</si>
  <si>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</si>
  <si>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</si>
  <si>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</si>
  <si>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</si>
  <si>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</si>
  <si>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</si>
  <si>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</si>
  <si>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</si>
  <si>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</si>
  <si>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</si>
  <si>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</si>
  <si>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</si>
  <si>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</si>
  <si>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</si>
  <si>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</si>
  <si>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</si>
  <si>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</si>
  <si>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</si>
  <si>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</si>
  <si>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</si>
  <si>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</si>
  <si>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</si>
  <si>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</si>
  <si>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</si>
  <si>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</si>
  <si>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</si>
  <si>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</si>
  <si>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</si>
  <si>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</si>
  <si>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</si>
  <si>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</si>
  <si>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</si>
  <si>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</si>
  <si>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</si>
  <si>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</si>
  <si>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</si>
  <si>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</si>
  <si>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</si>
  <si>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</si>
  <si>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</si>
  <si>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</si>
  <si>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</si>
  <si>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</si>
  <si>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</si>
  <si>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</si>
  <si>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</si>
  <si>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</si>
  <si>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</si>
  <si>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</si>
  <si>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</si>
  <si>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</si>
  <si>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</si>
  <si>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</si>
  <si>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</si>
  <si>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</si>
  <si>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</si>
  <si>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</si>
  <si>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</si>
  <si>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</si>
  <si>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</si>
  <si>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</si>
  <si>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</si>
  <si>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</si>
  <si>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</si>
  <si>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</si>
  <si>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</si>
  <si>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</si>
  <si>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</si>
  <si>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</si>
  <si>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</si>
  <si>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</si>
  <si>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</si>
  <si>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</si>
  <si>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</si>
  <si>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</si>
  <si>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</si>
  <si>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</si>
  <si>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</si>
  <si>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</si>
  <si>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</si>
  <si>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</si>
  <si>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</si>
  <si>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</si>
  <si>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</si>
  <si>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</si>
  <si>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</si>
  <si>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</si>
  <si>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</si>
  <si>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</si>
  <si>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</si>
  <si>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</si>
  <si>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</si>
  <si>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</si>
  <si>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</si>
  <si>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</si>
  <si>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</si>
  <si>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</si>
  <si>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</si>
  <si>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</si>
  <si>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</si>
  <si>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</si>
  <si>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</si>
  <si>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</si>
  <si>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</si>
  <si>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</si>
  <si>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</si>
  <si>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</si>
  <si>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</si>
  <si>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</si>
  <si>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</si>
  <si>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</si>
  <si>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</si>
  <si>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</si>
  <si>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</si>
  <si>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</si>
  <si>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</si>
  <si>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</si>
  <si>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</si>
  <si>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</si>
  <si>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</si>
  <si>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</si>
  <si>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</si>
  <si>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</si>
  <si>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</si>
  <si>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</si>
  <si>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</si>
  <si>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</si>
  <si>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</si>
  <si>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</si>
  <si>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</si>
  <si>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</si>
  <si>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</si>
  <si>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</si>
  <si>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</si>
  <si>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</si>
  <si>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</si>
  <si>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</si>
  <si>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</si>
  <si>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</si>
  <si>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</si>
  <si>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</si>
  <si>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</si>
  <si>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</si>
  <si>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</si>
  <si>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</si>
  <si>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</si>
  <si>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</si>
  <si>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</si>
  <si>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</si>
  <si>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</si>
  <si>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</si>
  <si>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</si>
  <si>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</si>
  <si>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</si>
  <si>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</si>
  <si>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</si>
  <si>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</si>
  <si>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</si>
  <si>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</si>
  <si>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</si>
  <si>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</si>
  <si>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</si>
  <si>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</si>
  <si>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</si>
  <si>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</si>
  <si>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</si>
  <si>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</si>
  <si>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</si>
  <si>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</si>
  <si>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</si>
  <si>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</si>
  <si>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</si>
  <si>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</si>
  <si>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</si>
  <si>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</si>
  <si>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</si>
  <si>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</si>
  <si>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</si>
  <si>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</si>
  <si>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</si>
  <si>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</si>
  <si>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</si>
  <si>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</si>
  <si>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</si>
  <si>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</si>
  <si>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</si>
  <si>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</si>
  <si>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</si>
  <si>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</si>
  <si>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</si>
  <si>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</si>
  <si>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</si>
  <si>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</si>
  <si>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</si>
  <si>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</si>
  <si>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</si>
  <si>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</si>
  <si>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</si>
  <si>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</si>
  <si>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</si>
  <si>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</si>
  <si>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</si>
  <si>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</si>
  <si>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</si>
  <si>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</si>
  <si>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</si>
  <si>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</si>
  <si>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</si>
  <si>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</si>
  <si>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</si>
  <si>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</si>
  <si>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</si>
  <si>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</si>
  <si>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</si>
  <si>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</si>
  <si>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</si>
  <si>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</si>
  <si>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</si>
  <si>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</si>
  <si>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</si>
  <si>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</si>
  <si>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</si>
  <si>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</si>
  <si>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</si>
  <si>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</si>
  <si>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</si>
  <si>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</si>
  <si>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</si>
  <si>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</si>
  <si>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</si>
  <si>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</si>
  <si>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</si>
  <si>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</si>
  <si>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</si>
  <si>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</si>
  <si>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</si>
  <si>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</si>
  <si>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</si>
  <si>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</si>
  <si>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</si>
  <si>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</si>
  <si>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</si>
  <si>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</si>
  <si>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</si>
  <si>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</si>
  <si>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</si>
  <si>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</si>
  <si>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</si>
  <si>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</si>
  <si>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</si>
  <si>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</si>
  <si>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</si>
  <si>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</si>
  <si>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</si>
  <si>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</si>
  <si>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</si>
  <si>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</si>
  <si>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</si>
  <si>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</si>
  <si>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</si>
  <si>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</si>
  <si>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</si>
  <si>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</si>
  <si>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</si>
  <si>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</si>
  <si>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</si>
  <si>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</si>
  <si>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</si>
  <si>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</si>
  <si>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</si>
  <si>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</si>
  <si>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</si>
  <si>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</si>
  <si>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</si>
  <si>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</si>
  <si>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</si>
  <si>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</si>
  <si>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</si>
  <si>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</si>
  <si>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</si>
  <si>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</si>
  <si>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</si>
  <si>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</si>
  <si>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</si>
  <si>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</si>
  <si>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</si>
  <si>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</si>
  <si>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</si>
  <si>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</si>
  <si>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</si>
  <si>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</si>
  <si>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</si>
  <si>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</si>
  <si>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</si>
  <si>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</si>
  <si>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</si>
  <si>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</si>
  <si>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</si>
  <si>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</si>
  <si>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</si>
  <si>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</si>
  <si>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</si>
  <si>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</si>
  <si>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</si>
  <si>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</si>
  <si>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</si>
  <si>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</si>
  <si>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</si>
  <si>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</si>
  <si>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</si>
  <si>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</si>
  <si>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</si>
  <si>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</si>
  <si>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</si>
  <si>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</si>
  <si>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</si>
  <si>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</si>
  <si>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</si>
  <si>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</si>
  <si>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</si>
  <si>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</si>
  <si>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</si>
  <si>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</si>
  <si>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</si>
  <si>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</si>
  <si>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</si>
  <si>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</si>
  <si>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</si>
  <si>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</si>
  <si>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</si>
  <si>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</si>
  <si>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</si>
  <si>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</si>
  <si>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</si>
  <si>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</si>
  <si>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</si>
  <si>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</si>
  <si>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</si>
  <si>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</si>
  <si>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</si>
  <si>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</si>
  <si>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</si>
  <si>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</si>
  <si>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</si>
  <si>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</si>
  <si>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</si>
  <si>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</si>
  <si>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</si>
  <si>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</si>
  <si>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</si>
  <si>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</si>
  <si>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</si>
  <si>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</si>
  <si>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</si>
  <si>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</si>
  <si>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</si>
  <si>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</si>
  <si>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</si>
  <si>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</si>
  <si>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</si>
  <si>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</si>
  <si>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</si>
  <si>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</si>
  <si>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</si>
  <si>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</si>
  <si>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</si>
  <si>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</si>
  <si>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</si>
  <si>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</si>
  <si>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</si>
  <si>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</si>
  <si>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</si>
  <si>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</si>
  <si>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</si>
  <si>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</si>
  <si>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</si>
  <si>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</si>
  <si>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</si>
  <si>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</si>
  <si>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</si>
  <si>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</si>
  <si>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</si>
  <si>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</si>
  <si>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</si>
  <si>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</si>
  <si>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</si>
  <si>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</si>
  <si>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</si>
  <si>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</si>
  <si>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</si>
  <si>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</si>
  <si>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</si>
  <si>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</si>
  <si>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</si>
  <si>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</si>
  <si>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</si>
  <si>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</si>
  <si>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</si>
  <si>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</si>
  <si>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</si>
  <si>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</si>
  <si>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</si>
  <si>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</si>
  <si>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</si>
  <si>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</si>
  <si>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</si>
  <si>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</si>
  <si>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</si>
  <si>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</si>
  <si>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</si>
  <si>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</si>
  <si>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</si>
  <si>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</si>
  <si>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</si>
  <si>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</si>
  <si>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</si>
  <si>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</si>
  <si>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Факт 2023 года</t>
  </si>
  <si>
    <t>Утвержденный план</t>
  </si>
  <si>
    <t xml:space="preserve"> по состоянию на 01.01.2023</t>
  </si>
  <si>
    <t>по состоянию на 01.01.2024</t>
  </si>
  <si>
    <t xml:space="preserve">0,0 МВА ; 0,0 км </t>
  </si>
  <si>
    <t>O_08_TP_1.1.1.3.226</t>
  </si>
  <si>
    <t>Строительство КЛ-0,4кВ от I,II с.ш. РУ-0,4кВ РП-71 до ВРУ-0,4кВ объекта "Торговое здание, город Тюмень, мкр. Комарово. КЛ-0,4кВ до ЩНО-0,4кВ объекта. Заявитель: ООО "КапиталТрейдТ"</t>
  </si>
  <si>
    <t>0,07662048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</si>
</sst>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C26" sqref="C26"/>
    </sheetView>
  </sheetViews>
  <sheetFormatPr defaultColWidth="9.140625" defaultRowHeight="15" x14ac:dyDescent="0.25"/>
  <cols>
    <col min="1" max="1" width="6.140625" style="224" customWidth="1"/>
    <col min="2" max="2" width="53.5703125" style="224" customWidth="1"/>
    <col min="3" max="3" width="91.42578125" style="224" customWidth="1"/>
    <col min="4" max="4" width="7.5703125" style="224" customWidth="1"/>
    <col min="5" max="5" width="23.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6"/>
      <c r="C1" s="207" t="s">
        <v>70</v>
      </c>
    </row>
    <row r="2" spans="1:22" s="16" customFormat="1" ht="18.75" customHeight="1" x14ac:dyDescent="0.3">
      <c r="A2" s="206"/>
      <c r="C2" s="208" t="s">
        <v>11</v>
      </c>
      <c r="E2" s="214"/>
    </row>
    <row r="3" spans="1:22" s="16" customFormat="1" ht="18.75" x14ac:dyDescent="0.3">
      <c r="A3" s="209"/>
      <c r="C3" s="208" t="s">
        <v>555</v>
      </c>
    </row>
    <row r="4" spans="1:22" s="16" customFormat="1" ht="18.75" x14ac:dyDescent="0.3">
      <c r="A4" s="209"/>
      <c r="E4" s="229" t="s">
        <v>567</v>
      </c>
      <c r="H4" s="208"/>
    </row>
    <row r="5" spans="1:22" s="16" customFormat="1" ht="15.75" x14ac:dyDescent="0.25">
      <c r="A5" s="259" t="s">
        <v>554</v>
      </c>
      <c r="B5" s="259"/>
      <c r="C5" s="259"/>
      <c r="D5" s="174"/>
      <c r="E5" s="174"/>
      <c r="F5" s="174"/>
      <c r="G5" s="174"/>
      <c r="H5" s="174"/>
      <c r="I5" s="174"/>
      <c r="J5" s="174"/>
    </row>
    <row r="6" spans="1:22" s="16" customFormat="1" ht="18.75" x14ac:dyDescent="0.3">
      <c r="A6" s="209"/>
      <c r="H6" s="208"/>
    </row>
    <row r="7" spans="1:22" s="16" customFormat="1" ht="18.75" x14ac:dyDescent="0.2">
      <c r="A7" s="263" t="s">
        <v>10</v>
      </c>
      <c r="B7" s="263"/>
      <c r="C7" s="263"/>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62" t="s">
        <v>539</v>
      </c>
      <c r="B9" s="262"/>
      <c r="C9" s="262"/>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60" t="s">
        <v>9</v>
      </c>
      <c r="B10" s="260"/>
      <c r="C10" s="260"/>
      <c r="D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62" t="str">
        <f>E4</f>
        <v>O_08_TP_1.1.1.3.226</v>
      </c>
      <c r="B12" s="262"/>
      <c r="C12" s="262"/>
      <c r="D12" s="212"/>
      <c r="E12" s="212"/>
      <c r="F12" s="212"/>
      <c r="G12" s="212"/>
      <c r="H12" s="212"/>
      <c r="I12" s="210"/>
      <c r="J12" s="210"/>
      <c r="K12" s="210"/>
      <c r="L12" s="210"/>
      <c r="M12" s="210"/>
      <c r="N12" s="210"/>
      <c r="O12" s="210"/>
      <c r="P12" s="210"/>
      <c r="Q12" s="210"/>
      <c r="R12" s="210"/>
      <c r="S12" s="210"/>
      <c r="T12" s="210"/>
      <c r="U12" s="210"/>
      <c r="V12" s="210"/>
    </row>
    <row r="13" spans="1:22" s="16" customFormat="1" ht="18.75" x14ac:dyDescent="0.2">
      <c r="A13" s="260" t="s">
        <v>8</v>
      </c>
      <c r="B13" s="260"/>
      <c r="C13" s="260"/>
      <c r="D13" s="213"/>
      <c r="E13" s="213"/>
      <c r="F13" s="213"/>
      <c r="G13" s="213"/>
      <c r="H13" s="213"/>
      <c r="I13" s="210"/>
      <c r="J13" s="210"/>
      <c r="K13" s="210"/>
      <c r="L13" s="210"/>
      <c r="M13" s="210"/>
      <c r="N13" s="210"/>
      <c r="O13" s="210"/>
      <c r="P13" s="210"/>
      <c r="Q13" s="210"/>
      <c r="R13" s="210"/>
      <c r="S13" s="210"/>
      <c r="T13" s="210"/>
      <c r="U13" s="210"/>
      <c r="V13" s="210"/>
    </row>
    <row r="14" spans="1:22" s="214"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5" customFormat="1" ht="136.5" customHeight="1" x14ac:dyDescent="0.2">
      <c r="A15" s="264" t="s">
        <v>568</v>
      </c>
      <c r="B15" s="264"/>
      <c r="C15" s="264"/>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60" t="s">
        <v>7</v>
      </c>
      <c r="B16" s="260"/>
      <c r="C16" s="260"/>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61" t="s">
        <v>481</v>
      </c>
      <c r="B18" s="262"/>
      <c r="C18" s="262"/>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218" t="s">
        <v>6</v>
      </c>
      <c r="B20" s="219" t="s">
        <v>68</v>
      </c>
      <c r="C20" s="185" t="s">
        <v>67</v>
      </c>
      <c r="D20" s="220"/>
      <c r="E20" s="220"/>
      <c r="F20" s="220"/>
      <c r="G20" s="220"/>
      <c r="H20" s="220"/>
      <c r="I20" s="202"/>
      <c r="J20" s="202"/>
      <c r="K20" s="202"/>
      <c r="L20" s="202"/>
      <c r="M20" s="202"/>
      <c r="N20" s="202"/>
      <c r="O20" s="202"/>
      <c r="P20" s="202"/>
      <c r="Q20" s="202"/>
      <c r="R20" s="202"/>
      <c r="S20" s="202"/>
      <c r="T20" s="221"/>
      <c r="U20" s="221"/>
      <c r="V20" s="221"/>
    </row>
    <row r="21" spans="1:22" s="215" customFormat="1" ht="16.5" customHeight="1" x14ac:dyDescent="0.2">
      <c r="A21" s="185">
        <v>1</v>
      </c>
      <c r="B21" s="219">
        <v>2</v>
      </c>
      <c r="C21" s="185">
        <v>3</v>
      </c>
      <c r="D21" s="220"/>
      <c r="E21" s="220"/>
      <c r="F21" s="220"/>
      <c r="G21" s="220"/>
      <c r="H21" s="220"/>
      <c r="I21" s="202"/>
      <c r="J21" s="202"/>
      <c r="K21" s="202"/>
      <c r="L21" s="202"/>
      <c r="M21" s="202"/>
      <c r="N21" s="202"/>
      <c r="O21" s="202"/>
      <c r="P21" s="202"/>
      <c r="Q21" s="202"/>
      <c r="R21" s="202"/>
      <c r="S21" s="202"/>
      <c r="T21" s="221"/>
      <c r="U21" s="221"/>
      <c r="V21" s="221"/>
    </row>
    <row r="22" spans="1:22" s="215" customFormat="1" ht="39" customHeight="1" x14ac:dyDescent="0.2">
      <c r="A22" s="26" t="s">
        <v>66</v>
      </c>
      <c r="B22" s="222" t="s">
        <v>344</v>
      </c>
      <c r="C22" s="185" t="str">
        <f>LEFT($E$2,3)</f>
        <v/>
      </c>
      <c r="D22" s="220"/>
      <c r="E22" s="220"/>
      <c r="F22" s="220"/>
      <c r="G22" s="220"/>
      <c r="H22" s="220"/>
      <c r="I22" s="202"/>
      <c r="J22" s="202"/>
      <c r="K22" s="202"/>
      <c r="L22" s="202"/>
      <c r="M22" s="202"/>
      <c r="N22" s="202"/>
      <c r="O22" s="202"/>
      <c r="P22" s="202"/>
      <c r="Q22" s="202"/>
      <c r="R22" s="202"/>
      <c r="S22" s="202"/>
      <c r="T22" s="221"/>
      <c r="U22" s="221"/>
      <c r="V22" s="221"/>
    </row>
    <row r="23" spans="1:22" s="215" customFormat="1" ht="41.25" customHeight="1" x14ac:dyDescent="0.2">
      <c r="A23" s="26" t="s">
        <v>64</v>
      </c>
      <c r="B23" s="34" t="s">
        <v>65</v>
      </c>
      <c r="C23" s="185" t="s">
        <v>529</v>
      </c>
      <c r="D23" s="220"/>
      <c r="E23" s="220"/>
      <c r="F23" s="220"/>
      <c r="G23" s="220"/>
      <c r="H23" s="220"/>
      <c r="I23" s="202"/>
      <c r="J23" s="202"/>
      <c r="K23" s="202"/>
      <c r="L23" s="202"/>
      <c r="M23" s="202"/>
      <c r="N23" s="202"/>
      <c r="O23" s="202"/>
      <c r="P23" s="202"/>
      <c r="Q23" s="202"/>
      <c r="R23" s="202"/>
      <c r="S23" s="202"/>
      <c r="T23" s="221"/>
      <c r="U23" s="221"/>
      <c r="V23" s="221"/>
    </row>
    <row r="24" spans="1:22" s="215" customFormat="1" ht="22.5" customHeight="1" x14ac:dyDescent="0.2">
      <c r="A24" s="256"/>
      <c r="B24" s="257"/>
      <c r="C24" s="258"/>
      <c r="D24" s="220"/>
      <c r="E24" s="220"/>
      <c r="F24" s="220"/>
      <c r="G24" s="220"/>
      <c r="H24" s="220"/>
      <c r="I24" s="202"/>
      <c r="J24" s="202"/>
      <c r="K24" s="202"/>
      <c r="L24" s="202"/>
      <c r="M24" s="202"/>
      <c r="N24" s="202"/>
      <c r="O24" s="202"/>
      <c r="P24" s="202"/>
      <c r="Q24" s="202"/>
      <c r="R24" s="202"/>
      <c r="S24" s="202"/>
      <c r="T24" s="221"/>
      <c r="U24" s="221"/>
      <c r="V24" s="221"/>
    </row>
    <row r="25" spans="1:22" s="215" customFormat="1" ht="58.5" customHeight="1" x14ac:dyDescent="0.2">
      <c r="A25" s="26" t="s">
        <v>63</v>
      </c>
      <c r="B25" s="171" t="s">
        <v>430</v>
      </c>
      <c r="C25" s="230" t="s">
        <v>541</v>
      </c>
      <c r="D25" s="220"/>
      <c r="E25" s="220"/>
      <c r="F25" s="220"/>
      <c r="G25" s="220"/>
      <c r="H25" s="202"/>
      <c r="I25" s="202"/>
      <c r="J25" s="202"/>
      <c r="K25" s="202"/>
      <c r="L25" s="202"/>
      <c r="M25" s="202"/>
      <c r="N25" s="202"/>
      <c r="O25" s="202"/>
      <c r="P25" s="202"/>
      <c r="Q25" s="202"/>
      <c r="R25" s="202"/>
      <c r="S25" s="221"/>
      <c r="T25" s="221"/>
      <c r="U25" s="221"/>
      <c r="V25" s="221"/>
    </row>
    <row r="26" spans="1:22" s="215" customFormat="1" ht="42.75" customHeight="1" x14ac:dyDescent="0.2">
      <c r="A26" s="26" t="s">
        <v>62</v>
      </c>
      <c r="B26" s="171" t="s">
        <v>76</v>
      </c>
      <c r="C26" s="185" t="s">
        <v>533</v>
      </c>
      <c r="D26" s="220"/>
      <c r="E26" s="220"/>
      <c r="F26" s="220"/>
      <c r="G26" s="220"/>
      <c r="H26" s="202"/>
      <c r="I26" s="202"/>
      <c r="J26" s="202"/>
      <c r="K26" s="202"/>
      <c r="L26" s="202"/>
      <c r="M26" s="202"/>
      <c r="N26" s="202"/>
      <c r="O26" s="202"/>
      <c r="P26" s="202"/>
      <c r="Q26" s="202"/>
      <c r="R26" s="202"/>
      <c r="S26" s="221"/>
      <c r="T26" s="221"/>
      <c r="U26" s="221"/>
      <c r="V26" s="221"/>
    </row>
    <row r="27" spans="1:22" s="215" customFormat="1" ht="51.75" customHeight="1" x14ac:dyDescent="0.2">
      <c r="A27" s="26" t="s">
        <v>60</v>
      </c>
      <c r="B27" s="171" t="s">
        <v>75</v>
      </c>
      <c r="C27" s="230" t="s">
        <v>544</v>
      </c>
      <c r="D27" s="220"/>
      <c r="E27" s="220"/>
      <c r="F27" s="220"/>
      <c r="G27" s="220"/>
      <c r="H27" s="202"/>
      <c r="I27" s="202"/>
      <c r="J27" s="202"/>
      <c r="K27" s="202"/>
      <c r="L27" s="202"/>
      <c r="M27" s="202"/>
      <c r="N27" s="202"/>
      <c r="O27" s="202"/>
      <c r="P27" s="202"/>
      <c r="Q27" s="202"/>
      <c r="R27" s="202"/>
      <c r="S27" s="221"/>
      <c r="T27" s="221"/>
      <c r="U27" s="221"/>
      <c r="V27" s="221"/>
    </row>
    <row r="28" spans="1:22" s="215" customFormat="1" ht="42.75" customHeight="1" x14ac:dyDescent="0.2">
      <c r="A28" s="26" t="s">
        <v>59</v>
      </c>
      <c r="B28" s="171" t="s">
        <v>431</v>
      </c>
      <c r="C28" s="185" t="s">
        <v>527</v>
      </c>
      <c r="D28" s="220"/>
      <c r="E28" s="220"/>
      <c r="F28" s="220"/>
      <c r="G28" s="220"/>
      <c r="H28" s="202"/>
      <c r="I28" s="202"/>
      <c r="J28" s="202"/>
      <c r="K28" s="202"/>
      <c r="L28" s="202"/>
      <c r="M28" s="202"/>
      <c r="N28" s="202"/>
      <c r="O28" s="202"/>
      <c r="P28" s="202"/>
      <c r="Q28" s="202"/>
      <c r="R28" s="202"/>
      <c r="S28" s="221"/>
      <c r="T28" s="221"/>
      <c r="U28" s="221"/>
      <c r="V28" s="221"/>
    </row>
    <row r="29" spans="1:22" s="215" customFormat="1" ht="51.75" customHeight="1" x14ac:dyDescent="0.2">
      <c r="A29" s="26" t="s">
        <v>57</v>
      </c>
      <c r="B29" s="171" t="s">
        <v>432</v>
      </c>
      <c r="C29" s="185" t="s">
        <v>527</v>
      </c>
      <c r="D29" s="220"/>
      <c r="E29" s="220"/>
      <c r="F29" s="220"/>
      <c r="G29" s="220"/>
      <c r="H29" s="202"/>
      <c r="I29" s="202"/>
      <c r="J29" s="202"/>
      <c r="K29" s="202"/>
      <c r="L29" s="202"/>
      <c r="M29" s="202"/>
      <c r="N29" s="202"/>
      <c r="O29" s="202"/>
      <c r="P29" s="202"/>
      <c r="Q29" s="202"/>
      <c r="R29" s="202"/>
      <c r="S29" s="221"/>
      <c r="T29" s="221"/>
      <c r="U29" s="221"/>
      <c r="V29" s="221"/>
    </row>
    <row r="30" spans="1:22" s="215" customFormat="1" ht="51.75" customHeight="1" x14ac:dyDescent="0.2">
      <c r="A30" s="26" t="s">
        <v>55</v>
      </c>
      <c r="B30" s="171" t="s">
        <v>433</v>
      </c>
      <c r="C30" s="185" t="s">
        <v>527</v>
      </c>
      <c r="D30" s="220"/>
      <c r="E30" s="220"/>
      <c r="F30" s="220"/>
      <c r="G30" s="220"/>
      <c r="H30" s="202"/>
      <c r="I30" s="202"/>
      <c r="J30" s="202"/>
      <c r="K30" s="202"/>
      <c r="L30" s="202"/>
      <c r="M30" s="202"/>
      <c r="N30" s="202"/>
      <c r="O30" s="202"/>
      <c r="P30" s="202"/>
      <c r="Q30" s="202"/>
      <c r="R30" s="202"/>
      <c r="S30" s="221"/>
      <c r="T30" s="221"/>
      <c r="U30" s="221"/>
      <c r="V30" s="221"/>
    </row>
    <row r="31" spans="1:22" s="215" customFormat="1" ht="51.75" customHeight="1" x14ac:dyDescent="0.2">
      <c r="A31" s="26" t="s">
        <v>74</v>
      </c>
      <c r="B31" s="171" t="s">
        <v>434</v>
      </c>
      <c r="C31" s="185" t="s">
        <v>527</v>
      </c>
      <c r="D31" s="220"/>
      <c r="E31" s="220"/>
      <c r="F31" s="220"/>
      <c r="G31" s="220"/>
      <c r="H31" s="202"/>
      <c r="I31" s="202"/>
      <c r="J31" s="202"/>
      <c r="K31" s="202"/>
      <c r="L31" s="202"/>
      <c r="M31" s="202"/>
      <c r="N31" s="202"/>
      <c r="O31" s="202"/>
      <c r="P31" s="202"/>
      <c r="Q31" s="202"/>
      <c r="R31" s="202"/>
      <c r="S31" s="221"/>
      <c r="T31" s="221"/>
      <c r="U31" s="221"/>
      <c r="V31" s="221"/>
    </row>
    <row r="32" spans="1:22" s="215" customFormat="1" ht="51.75" customHeight="1" x14ac:dyDescent="0.2">
      <c r="A32" s="26" t="s">
        <v>72</v>
      </c>
      <c r="B32" s="171" t="s">
        <v>435</v>
      </c>
      <c r="C32" s="185" t="s">
        <v>527</v>
      </c>
      <c r="D32" s="220"/>
      <c r="E32" s="220"/>
      <c r="F32" s="220"/>
      <c r="G32" s="220"/>
      <c r="H32" s="202"/>
      <c r="I32" s="202"/>
      <c r="J32" s="202"/>
      <c r="K32" s="202"/>
      <c r="L32" s="202"/>
      <c r="M32" s="202"/>
      <c r="N32" s="202"/>
      <c r="O32" s="202"/>
      <c r="P32" s="202"/>
      <c r="Q32" s="202"/>
      <c r="R32" s="202"/>
      <c r="S32" s="221"/>
      <c r="T32" s="221"/>
      <c r="U32" s="221"/>
      <c r="V32" s="221"/>
    </row>
    <row r="33" spans="1:22" s="215" customFormat="1" ht="101.25" customHeight="1" x14ac:dyDescent="0.2">
      <c r="A33" s="26" t="s">
        <v>71</v>
      </c>
      <c r="B33" s="171" t="s">
        <v>436</v>
      </c>
      <c r="C33" s="185" t="s">
        <v>530</v>
      </c>
      <c r="D33" s="220"/>
      <c r="E33" s="220"/>
      <c r="F33" s="220"/>
      <c r="G33" s="220"/>
      <c r="H33" s="202"/>
      <c r="I33" s="202"/>
      <c r="J33" s="202"/>
      <c r="K33" s="202"/>
      <c r="L33" s="202"/>
      <c r="M33" s="202"/>
      <c r="N33" s="202"/>
      <c r="O33" s="202"/>
      <c r="P33" s="202"/>
      <c r="Q33" s="202"/>
      <c r="R33" s="202"/>
      <c r="S33" s="221"/>
      <c r="T33" s="221"/>
      <c r="U33" s="221"/>
      <c r="V33" s="221"/>
    </row>
    <row r="34" spans="1:22" ht="111" customHeight="1" x14ac:dyDescent="0.25">
      <c r="A34" s="26" t="s">
        <v>450</v>
      </c>
      <c r="B34" s="171" t="s">
        <v>437</v>
      </c>
      <c r="C34" s="185" t="s">
        <v>527</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6" t="s">
        <v>440</v>
      </c>
      <c r="B35" s="171" t="s">
        <v>73</v>
      </c>
      <c r="C35" s="185" t="s">
        <v>531</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6" t="s">
        <v>451</v>
      </c>
      <c r="B36" s="171" t="s">
        <v>438</v>
      </c>
      <c r="C36" s="185" t="s">
        <v>527</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6" t="s">
        <v>441</v>
      </c>
      <c r="B37" s="171" t="s">
        <v>439</v>
      </c>
      <c r="C37" s="185" t="s">
        <v>527</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6" t="s">
        <v>452</v>
      </c>
      <c r="B38" s="171" t="s">
        <v>214</v>
      </c>
      <c r="C38" s="185" t="s">
        <v>531</v>
      </c>
      <c r="D38" s="223"/>
      <c r="E38" s="225"/>
      <c r="F38" s="223"/>
      <c r="G38" s="223"/>
      <c r="H38" s="223"/>
      <c r="I38" s="223"/>
      <c r="J38" s="223"/>
      <c r="K38" s="223"/>
      <c r="L38" s="223"/>
      <c r="M38" s="223"/>
      <c r="N38" s="223"/>
      <c r="O38" s="223"/>
      <c r="P38" s="223"/>
      <c r="Q38" s="223"/>
      <c r="R38" s="223"/>
      <c r="S38" s="223"/>
      <c r="T38" s="223"/>
      <c r="U38" s="223"/>
      <c r="V38" s="223"/>
    </row>
    <row r="39" spans="1:22" ht="23.25" customHeight="1" x14ac:dyDescent="0.25">
      <c r="A39" s="256"/>
      <c r="B39" s="257"/>
      <c r="C39" s="258"/>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6" t="s">
        <v>442</v>
      </c>
      <c r="B40" s="171" t="s">
        <v>493</v>
      </c>
      <c r="C40" s="185" t="s">
        <v>527</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6" t="s">
        <v>453</v>
      </c>
      <c r="B41" s="171" t="s">
        <v>476</v>
      </c>
      <c r="C41" s="185" t="s">
        <v>527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6" t="s">
        <v>443</v>
      </c>
      <c r="B42" s="171" t="s">
        <v>491</v>
      </c>
      <c r="C42" s="185" t="s">
        <v>527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6" t="s">
        <v>456</v>
      </c>
      <c r="B43" s="171" t="s">
        <v>457</v>
      </c>
      <c r="C43" s="185" t="s">
        <v>527</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6" t="s">
        <v>444</v>
      </c>
      <c r="B44" s="171" t="s">
        <v>482</v>
      </c>
      <c r="C44" s="185" t="s">
        <v>527</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6" t="s">
        <v>477</v>
      </c>
      <c r="B45" s="171" t="s">
        <v>483</v>
      </c>
      <c r="C45" s="185" t="s">
        <v>527</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6" t="s">
        <v>445</v>
      </c>
      <c r="B46" s="171" t="s">
        <v>484</v>
      </c>
      <c r="C46" s="185" t="s">
        <v>527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56"/>
      <c r="B47" s="257"/>
      <c r="C47" s="258"/>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6" t="s">
        <v>478</v>
      </c>
      <c r="B48" s="171" t="s">
        <v>492</v>
      </c>
      <c r="C48" s="255">
        <f>'6.2. Паспорт фин осв ввод'!Y24</f>
        <v>9.1944576E-2</v>
      </c>
      <c r="D48" s="223"/>
      <c r="E48" s="223"/>
      <c r="F48" s="223"/>
      <c r="G48" s="223"/>
      <c r="H48" s="223"/>
      <c r="I48" s="223"/>
      <c r="J48" s="223"/>
      <c r="K48" s="223"/>
      <c r="L48" s="223"/>
      <c r="M48" s="223"/>
      <c r="N48" s="223"/>
      <c r="O48" s="223"/>
      <c r="P48" s="223"/>
      <c r="Q48" s="223"/>
      <c r="R48" s="223"/>
      <c r="S48" s="223"/>
      <c r="T48" s="223"/>
      <c r="U48" s="223"/>
      <c r="V48" s="223"/>
    </row>
    <row r="49" spans="1:22" ht="123" customHeight="1" x14ac:dyDescent="0.25">
      <c r="A49" s="26" t="s">
        <v>446</v>
      </c>
      <c r="B49" s="233" t="s">
        <v>542</v>
      </c>
      <c r="C49" s="255">
        <f>'6.2. Паспорт фин осв ввод'!Y30</f>
        <v>7.6620480000000005E-2</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O_08_TP_1.1.1.3.226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КЛ-0,4кВ от I,II с.ш. РУ-0,4кВ РП-71 до ВРУ-0,4кВ объекта "Торговое здание, город Тюмень, мкр. Комарово. КЛ-0,4кВ до ЩНО-0,4кВ объекта. Заявитель: ООО "КапиталТрейдТ"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4" t="s">
        <v>527</v>
      </c>
      <c r="B22" s="234" t="s">
        <v>527</v>
      </c>
      <c r="C22" s="234" t="s">
        <v>527</v>
      </c>
      <c r="D22" s="234" t="s">
        <v>527</v>
      </c>
      <c r="E22" s="234" t="s">
        <v>527</v>
      </c>
      <c r="F22" s="234" t="s">
        <v>527</v>
      </c>
      <c r="G22" s="234" t="s">
        <v>527</v>
      </c>
      <c r="H22" s="234" t="s">
        <v>527</v>
      </c>
      <c r="I22" s="234" t="s">
        <v>527</v>
      </c>
      <c r="J22" s="234" t="s">
        <v>527</v>
      </c>
      <c r="K22" s="234" t="s">
        <v>527</v>
      </c>
      <c r="L22" s="234" t="s">
        <v>527</v>
      </c>
      <c r="M22" s="234" t="s">
        <v>527</v>
      </c>
      <c r="N22" s="234" t="s">
        <v>527</v>
      </c>
      <c r="O22" s="234" t="s">
        <v>527</v>
      </c>
      <c r="P22" s="234" t="s">
        <v>527</v>
      </c>
      <c r="Q22" s="234" t="s">
        <v>527</v>
      </c>
      <c r="R22" s="234" t="s">
        <v>527</v>
      </c>
      <c r="S22" s="234" t="s">
        <v>527</v>
      </c>
      <c r="T22" s="25"/>
      <c r="U22" s="25"/>
      <c r="V22" s="25"/>
      <c r="W22" s="25"/>
      <c r="X22" s="25"/>
      <c r="Y22" s="25"/>
      <c r="Z22" s="25"/>
      <c r="AA22" s="25"/>
      <c r="AB22" s="25"/>
    </row>
    <row r="23" spans="1:28" ht="15.75" x14ac:dyDescent="0.25">
      <c r="A23" s="2"/>
      <c r="B23" s="234"/>
      <c r="C23" s="2"/>
      <c r="D23" s="2"/>
      <c r="E23" s="2"/>
      <c r="F23" s="2"/>
      <c r="G23" s="2"/>
      <c r="H23" s="234"/>
      <c r="I23" s="234"/>
      <c r="J23" s="234"/>
      <c r="K23" s="234"/>
      <c r="L23" s="23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O_08_TP_1.1.1.3.226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КЛ-0,4кВ от I,II с.ш. РУ-0,4кВ РП-71 до ВРУ-0,4кВ объекта "Торговое здание, город Тюмень, мкр. Комарово. КЛ-0,4кВ до ЩНО-0,4кВ объекта. Заявитель: ООО "КапиталТрейдТ"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98" t="s">
        <v>116</v>
      </c>
      <c r="R22" s="98" t="s">
        <v>459</v>
      </c>
      <c r="S22" s="98" t="s">
        <v>115</v>
      </c>
      <c r="T22" s="98" t="s">
        <v>114</v>
      </c>
    </row>
    <row r="23" spans="1:113" ht="51.75" customHeight="1" x14ac:dyDescent="0.25">
      <c r="A23" s="283"/>
      <c r="B23" s="172" t="s">
        <v>112</v>
      </c>
      <c r="C23" s="172" t="s">
        <v>113</v>
      </c>
      <c r="D23" s="28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O40" sqref="O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1" t="str">
        <f>'1. паспорт местоположение'!A12:C12</f>
        <v>O_08_TP_1.1.1.3.226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1" t="str">
        <f>'1. паспорт местоположение'!A15:C15</f>
        <v>Строительство КЛ-0,4кВ от I,II с.ш. РУ-0,4кВ РП-71 до ВРУ-0,4кВ объекта "Торговое здание, город Тюмень, мкр. Комарово. КЛ-0,4кВ до ЩНО-0,4кВ объекта. Заявитель: ООО "КапиталТрейдТ"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98" t="s">
        <v>116</v>
      </c>
      <c r="Y22" s="98" t="s">
        <v>459</v>
      </c>
      <c r="Z22" s="98" t="s">
        <v>115</v>
      </c>
      <c r="AA22" s="98" t="s">
        <v>114</v>
      </c>
    </row>
    <row r="23" spans="1:27" ht="60" customHeight="1" x14ac:dyDescent="0.25">
      <c r="A23" s="297"/>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527</v>
      </c>
      <c r="D26" s="198" t="s">
        <v>527</v>
      </c>
      <c r="E26" s="198" t="s">
        <v>527</v>
      </c>
      <c r="F26" s="198" t="s">
        <v>527</v>
      </c>
      <c r="G26" s="198" t="s">
        <v>527</v>
      </c>
      <c r="H26" s="198" t="s">
        <v>527</v>
      </c>
      <c r="I26" s="198" t="s">
        <v>527</v>
      </c>
      <c r="J26" s="198" t="s">
        <v>527</v>
      </c>
      <c r="K26" s="198" t="s">
        <v>527</v>
      </c>
      <c r="L26" s="198" t="s">
        <v>527</v>
      </c>
      <c r="M26" s="198" t="s">
        <v>527</v>
      </c>
      <c r="N26" s="198" t="s">
        <v>527</v>
      </c>
      <c r="O26" s="198" t="s">
        <v>527</v>
      </c>
      <c r="P26" s="198" t="s">
        <v>527</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O_08_TP_1.1.1.3.226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КЛ-0,4кВ от I,II с.ш. РУ-0,4кВ РП-71 до ВРУ-0,4кВ объекта "Торговое здание, город Тюмень, мкр. Комарово. КЛ-0,4кВ до ЩНО-0,4кВ объекта. Заявитель: ООО "КапиталТрейдТ"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8"/>
      <c r="AB6" s="16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8"/>
      <c r="AB7" s="168"/>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9"/>
      <c r="AB8" s="16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0"/>
      <c r="AB9" s="17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8"/>
      <c r="AB10" s="168"/>
    </row>
    <row r="11" spans="1:28" x14ac:dyDescent="0.25">
      <c r="A11" s="299" t="str">
        <f>'1. паспорт местоположение'!A12:C12</f>
        <v>O_08_TP_1.1.1.3.226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0"/>
      <c r="AB12" s="17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КЛ-0,4кВ от I,II с.ш. РУ-0,4кВ РП-71 до ВРУ-0,4кВ объекта "Торговое здание, город Тюмень, мкр. Комарово. КЛ-0,4кВ до ЩНО-0,4кВ объекта. Заявитель: ООО "КапиталТрейдТ"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9"/>
      <c r="AB14" s="16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0"/>
      <c r="AB15" s="17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O_08_TP_1.1.1.3.226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КЛ-0,4кВ от I,II с.ш. РУ-0,4кВ РП-71 до ВРУ-0,4кВ объекта "Торговое здание, город Тюмень, мкр. Комарово. КЛ-0,4кВ до ЩНО-0,4кВ объекта. Заявитель: ООО "КапиталТрейдТ"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8" t="s">
        <v>87</v>
      </c>
      <c r="F19" s="309"/>
      <c r="G19" s="309"/>
      <c r="H19" s="309"/>
      <c r="I19" s="310"/>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O_08_TP_1.1.1.3.226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КЛ-0,4кВ от I,II с.ш. РУ-0,4кВ РП-71 до ВРУ-0,4кВ объекта "Торговое здание, город Тюмень, мкр. Комарово. КЛ-0,4кВ до ЩНО-0,4кВ объекта. Заявитель: ООО "КапиталТрейдТ"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4"/>
      <c r="AN24" s="104"/>
      <c r="AO24" s="132"/>
      <c r="AP24" s="132"/>
      <c r="AQ24" s="132"/>
      <c r="AR24" s="132"/>
      <c r="AS24" s="110"/>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5"/>
      <c r="AN25" s="322" t="s">
        <v>339</v>
      </c>
      <c r="AO25" s="322"/>
      <c r="AP25" s="322"/>
      <c r="AQ25" s="317"/>
      <c r="AR25" s="317"/>
      <c r="AS25" s="110"/>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12" t="s">
        <v>337</v>
      </c>
      <c r="AO26" s="313"/>
      <c r="AP26" s="314"/>
      <c r="AQ26" s="315"/>
      <c r="AR26" s="316"/>
      <c r="AS26" s="110"/>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12" t="s">
        <v>335</v>
      </c>
      <c r="AO27" s="313"/>
      <c r="AP27" s="314"/>
      <c r="AQ27" s="315"/>
      <c r="AR27" s="316"/>
      <c r="AS27" s="110"/>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5"/>
      <c r="AN28" s="336" t="s">
        <v>333</v>
      </c>
      <c r="AO28" s="337"/>
      <c r="AP28" s="338"/>
      <c r="AQ28" s="315"/>
      <c r="AR28" s="316"/>
      <c r="AS28" s="110"/>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5"/>
      <c r="AN29" s="326"/>
      <c r="AO29" s="327"/>
      <c r="AP29" s="327"/>
      <c r="AQ29" s="315"/>
      <c r="AR29" s="328"/>
      <c r="AS29" s="110"/>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110"/>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131"/>
      <c r="AP31" s="131"/>
      <c r="AQ31" s="131"/>
      <c r="AR31" s="131"/>
      <c r="AS31" s="110"/>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110"/>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5"/>
      <c r="AN33" s="105"/>
      <c r="AO33" s="105"/>
      <c r="AP33" s="105"/>
      <c r="AQ33" s="105"/>
      <c r="AR33" s="105"/>
      <c r="AS33" s="110"/>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11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110"/>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5"/>
      <c r="AN36" s="105"/>
      <c r="AO36" s="105"/>
      <c r="AP36" s="105"/>
      <c r="AQ36" s="105"/>
      <c r="AR36" s="105"/>
      <c r="AS36" s="11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5"/>
      <c r="AN37" s="105"/>
      <c r="AO37" s="105"/>
      <c r="AP37" s="105"/>
      <c r="AQ37" s="105"/>
      <c r="AR37" s="105"/>
      <c r="AS37" s="110"/>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110"/>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5"/>
      <c r="AN39" s="105"/>
      <c r="AO39" s="105"/>
      <c r="AP39" s="105"/>
      <c r="AQ39" s="105"/>
      <c r="AR39" s="105"/>
      <c r="AS39" s="110"/>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5"/>
      <c r="AN40" s="105"/>
      <c r="AO40" s="105"/>
      <c r="AP40" s="105"/>
      <c r="AQ40" s="105"/>
      <c r="AR40" s="105"/>
      <c r="AS40" s="110"/>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110"/>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110"/>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110"/>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110"/>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110"/>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5"/>
      <c r="AN46" s="105"/>
      <c r="AO46" s="105"/>
      <c r="AP46" s="105"/>
      <c r="AQ46" s="105"/>
      <c r="AR46" s="105"/>
      <c r="AS46" s="110"/>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18" t="s">
        <v>298</v>
      </c>
      <c r="AP47" s="118" t="s">
        <v>297</v>
      </c>
      <c r="AQ47" s="110"/>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2"/>
      <c r="AP48" s="122"/>
      <c r="AQ48" s="110"/>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2"/>
      <c r="AP49" s="122"/>
      <c r="AQ49" s="110"/>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18" t="s">
        <v>298</v>
      </c>
      <c r="AP52" s="118" t="s">
        <v>297</v>
      </c>
      <c r="AQ52" s="110"/>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6"/>
      <c r="AP53" s="126"/>
      <c r="AQ53" s="110"/>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2"/>
      <c r="AP54" s="122"/>
      <c r="AQ54" s="110"/>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2"/>
      <c r="AP55" s="122"/>
      <c r="AQ55" s="110"/>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18" t="s">
        <v>298</v>
      </c>
      <c r="AP58" s="118" t="s">
        <v>297</v>
      </c>
      <c r="AQ58" s="110"/>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4"/>
      <c r="AP59" s="124"/>
      <c r="AQ59" s="116"/>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2"/>
      <c r="AP60" s="122"/>
      <c r="AQ60" s="110"/>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2"/>
      <c r="AP61" s="122"/>
      <c r="AQ61" s="110"/>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2"/>
      <c r="AP62" s="122"/>
      <c r="AQ62" s="11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2"/>
      <c r="AP63" s="122"/>
      <c r="AQ63" s="11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2"/>
      <c r="AP64" s="122"/>
      <c r="AQ64" s="110"/>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2"/>
      <c r="AP65" s="122"/>
      <c r="AQ65" s="110"/>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2"/>
      <c r="AP67" s="122"/>
      <c r="AQ67" s="110"/>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2"/>
      <c r="AP69" s="122"/>
      <c r="AQ69" s="110"/>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3"/>
      <c r="AP70" s="123"/>
      <c r="AQ70" s="116"/>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2"/>
      <c r="AP71" s="122"/>
      <c r="AQ71" s="110"/>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18" t="s">
        <v>298</v>
      </c>
      <c r="AP74" s="118" t="s">
        <v>297</v>
      </c>
      <c r="AQ74" s="110"/>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4"/>
      <c r="AP75" s="114"/>
      <c r="AQ75" s="116"/>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7"/>
      <c r="AP76" s="117"/>
      <c r="AQ76" s="110"/>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7"/>
      <c r="AP77" s="117"/>
      <c r="AQ77" s="110"/>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7"/>
      <c r="AP78" s="117"/>
      <c r="AQ78" s="110"/>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7"/>
      <c r="AP79" s="117"/>
      <c r="AQ79" s="110"/>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7"/>
      <c r="AP80" s="117"/>
      <c r="AQ80" s="110"/>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7"/>
      <c r="AP81" s="117"/>
      <c r="AQ81" s="110"/>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7"/>
      <c r="AP82" s="117"/>
      <c r="AQ82" s="110"/>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4"/>
      <c r="AP83" s="114"/>
      <c r="AQ83" s="116"/>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4"/>
      <c r="AP84" s="114"/>
      <c r="AQ84" s="116"/>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7"/>
      <c r="AP85" s="117"/>
      <c r="AQ85" s="104"/>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4"/>
      <c r="AP86" s="114"/>
      <c r="AQ86" s="116"/>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4"/>
      <c r="AP87" s="114"/>
      <c r="AQ87" s="116"/>
    </row>
    <row r="88" spans="1:45" ht="14.25" customHeight="1" x14ac:dyDescent="0.25">
      <c r="A88" s="372" t="s">
        <v>283</v>
      </c>
      <c r="B88" s="373"/>
      <c r="C88" s="373"/>
      <c r="D88" s="37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5"/>
      <c r="AL88" s="376"/>
      <c r="AM88" s="377"/>
      <c r="AN88" s="378"/>
      <c r="AO88" s="114"/>
      <c r="AP88" s="114"/>
      <c r="AQ88" s="116"/>
    </row>
    <row r="89" spans="1:45" x14ac:dyDescent="0.25">
      <c r="A89" s="372" t="s">
        <v>282</v>
      </c>
      <c r="B89" s="373"/>
      <c r="C89" s="373"/>
      <c r="D89" s="37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5"/>
      <c r="AL89" s="376"/>
      <c r="AM89" s="377"/>
      <c r="AN89" s="378"/>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8"/>
      <c r="AL90" s="369"/>
      <c r="AM90" s="370"/>
      <c r="AN90" s="37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O_08_TP_1.1.1.3.226</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КЛ-0,4кВ от I,II с.ш. РУ-0,4кВ РП-71 до ВРУ-0,4кВ объекта "Торговое здание, город Тюмень, мкр. Комарово. КЛ-0,4кВ до ЩНО-0,4кВ объекта. Заявитель: ООО "КапиталТрейдТ"</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5"/>
    </row>
    <row r="18" spans="1:12" x14ac:dyDescent="0.25">
      <c r="K18" s="84"/>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3"/>
      <c r="D20" s="83"/>
      <c r="E20" s="83"/>
      <c r="F20" s="83"/>
      <c r="G20" s="83"/>
      <c r="H20" s="83"/>
      <c r="I20" s="83"/>
      <c r="J20" s="83"/>
      <c r="K20" s="83"/>
      <c r="L20" s="83"/>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2"/>
      <c r="F22" s="163"/>
      <c r="G22" s="388" t="s">
        <v>2</v>
      </c>
      <c r="H22" s="389"/>
      <c r="I22" s="381"/>
      <c r="J22" s="384"/>
      <c r="K22" s="380"/>
      <c r="L22" s="382"/>
    </row>
    <row r="23" spans="1:12" ht="47.25" x14ac:dyDescent="0.25">
      <c r="A23" s="380"/>
      <c r="B23" s="380"/>
      <c r="C23" s="82" t="s">
        <v>199</v>
      </c>
      <c r="D23" s="82" t="s">
        <v>198</v>
      </c>
      <c r="E23" s="82" t="s">
        <v>199</v>
      </c>
      <c r="F23" s="82" t="s">
        <v>198</v>
      </c>
      <c r="G23" s="82" t="s">
        <v>199</v>
      </c>
      <c r="H23" s="82" t="s">
        <v>198</v>
      </c>
      <c r="I23" s="381"/>
      <c r="J23" s="385"/>
      <c r="K23" s="380"/>
      <c r="L23" s="382"/>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5" customWidth="1"/>
    <col min="6" max="6" width="18.7109375" style="245" customWidth="1"/>
    <col min="7" max="7" width="12.85546875" style="251" customWidth="1"/>
    <col min="8" max="8" width="6.7109375" style="59" customWidth="1"/>
    <col min="9" max="9" width="6.42578125" style="59" customWidth="1"/>
    <col min="10" max="10" width="12.1406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0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0"/>
      <c r="B7" s="210"/>
      <c r="C7" s="211"/>
      <c r="D7" s="210"/>
      <c r="E7" s="242"/>
      <c r="F7" s="242"/>
      <c r="G7" s="248"/>
      <c r="H7" s="74"/>
      <c r="I7" s="74"/>
      <c r="J7" s="252"/>
      <c r="K7" s="74"/>
      <c r="L7" s="74"/>
      <c r="M7" s="74"/>
      <c r="N7" s="74"/>
      <c r="O7" s="74"/>
      <c r="P7" s="74"/>
      <c r="Q7" s="74"/>
      <c r="R7" s="74"/>
      <c r="S7" s="74"/>
      <c r="T7" s="74"/>
      <c r="U7" s="74"/>
      <c r="V7" s="74"/>
      <c r="W7" s="74"/>
      <c r="X7" s="74"/>
      <c r="Y7" s="74"/>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0"/>
      <c r="B10" s="210"/>
      <c r="C10" s="211"/>
      <c r="D10" s="210"/>
      <c r="E10" s="242"/>
      <c r="F10" s="242"/>
      <c r="G10" s="248"/>
      <c r="H10" s="74"/>
      <c r="I10" s="74"/>
      <c r="J10" s="252"/>
      <c r="K10" s="74"/>
      <c r="L10" s="74"/>
      <c r="M10" s="74"/>
      <c r="N10" s="74"/>
      <c r="O10" s="74"/>
      <c r="P10" s="74"/>
      <c r="Q10" s="74"/>
      <c r="R10" s="74"/>
      <c r="S10" s="74"/>
      <c r="T10" s="74"/>
      <c r="U10" s="74"/>
      <c r="V10" s="74"/>
      <c r="W10" s="74"/>
      <c r="X10" s="74"/>
      <c r="Y10" s="74"/>
    </row>
    <row r="11" spans="1:25" ht="18.75" x14ac:dyDescent="0.25">
      <c r="A11" s="262" t="str">
        <f>'1. паспорт местоположение'!A12:C12</f>
        <v>O_08_TP_1.1.1.3.226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2"/>
      <c r="D13" s="11"/>
      <c r="E13" s="243"/>
      <c r="F13" s="243"/>
      <c r="G13" s="249"/>
      <c r="H13" s="73"/>
      <c r="I13" s="73"/>
      <c r="J13" s="253"/>
      <c r="K13" s="73"/>
      <c r="L13" s="73"/>
      <c r="M13" s="73"/>
      <c r="N13" s="73"/>
      <c r="O13" s="73"/>
      <c r="P13" s="73"/>
      <c r="Q13" s="73"/>
      <c r="R13" s="73"/>
      <c r="S13" s="73"/>
      <c r="T13" s="73"/>
      <c r="U13" s="73"/>
      <c r="V13" s="73"/>
      <c r="W13" s="73"/>
      <c r="X13" s="73"/>
      <c r="Y13" s="73"/>
    </row>
    <row r="14" spans="1:25" ht="18.75" x14ac:dyDescent="0.25">
      <c r="A14" s="262" t="str">
        <f>'1. паспорт местоположение'!A15:C15</f>
        <v>Строительство КЛ-0,4кВ от I,II с.ш. РУ-0,4кВ РП-71 до ВРУ-0,4кВ объекта "Торговое здание, город Тюмень, мкр. Комарово. КЛ-0,4кВ до ЩНО-0,4кВ объекта. Заявитель: ООО "КапиталТрейдТ"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28" x14ac:dyDescent="0.25">
      <c r="C17" s="237"/>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28" x14ac:dyDescent="0.25">
      <c r="C19" s="237"/>
    </row>
    <row r="20" spans="1:28" ht="33" customHeight="1" x14ac:dyDescent="0.25">
      <c r="A20" s="391" t="s">
        <v>188</v>
      </c>
      <c r="B20" s="391" t="s">
        <v>187</v>
      </c>
      <c r="C20" s="380" t="s">
        <v>186</v>
      </c>
      <c r="D20" s="380"/>
      <c r="E20" s="386" t="s">
        <v>185</v>
      </c>
      <c r="F20" s="386"/>
      <c r="G20" s="391" t="s">
        <v>562</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26"/>
      <c r="AA20" s="226"/>
      <c r="AB20" s="226"/>
    </row>
    <row r="21" spans="1:28" ht="99.75" customHeight="1" x14ac:dyDescent="0.25">
      <c r="A21" s="392"/>
      <c r="B21" s="392"/>
      <c r="C21" s="380"/>
      <c r="D21" s="380"/>
      <c r="E21" s="386"/>
      <c r="F21" s="386"/>
      <c r="G21" s="392"/>
      <c r="H21" s="400" t="s">
        <v>563</v>
      </c>
      <c r="I21" s="400"/>
      <c r="J21" s="400" t="s">
        <v>12</v>
      </c>
      <c r="K21" s="400"/>
      <c r="L21" s="400" t="s">
        <v>563</v>
      </c>
      <c r="M21" s="400"/>
      <c r="N21" s="400" t="s">
        <v>12</v>
      </c>
      <c r="O21" s="400"/>
      <c r="P21" s="400" t="s">
        <v>563</v>
      </c>
      <c r="Q21" s="400"/>
      <c r="R21" s="400" t="s">
        <v>12</v>
      </c>
      <c r="S21" s="400"/>
      <c r="T21" s="400" t="s">
        <v>563</v>
      </c>
      <c r="U21" s="400"/>
      <c r="V21" s="400" t="s">
        <v>12</v>
      </c>
      <c r="W21" s="400"/>
      <c r="X21" s="396"/>
      <c r="Y21" s="397"/>
    </row>
    <row r="22" spans="1:28" ht="89.25" customHeight="1" x14ac:dyDescent="0.25">
      <c r="A22" s="387"/>
      <c r="B22" s="387"/>
      <c r="C22" s="238" t="s">
        <v>3</v>
      </c>
      <c r="D22" s="238" t="s">
        <v>183</v>
      </c>
      <c r="E22" s="72" t="s">
        <v>564</v>
      </c>
      <c r="F22" s="72" t="s">
        <v>565</v>
      </c>
      <c r="G22" s="387"/>
      <c r="H22" s="241" t="s">
        <v>447</v>
      </c>
      <c r="I22" s="241" t="s">
        <v>448</v>
      </c>
      <c r="J22" s="241" t="s">
        <v>447</v>
      </c>
      <c r="K22" s="241" t="s">
        <v>448</v>
      </c>
      <c r="L22" s="241" t="s">
        <v>447</v>
      </c>
      <c r="M22" s="241" t="s">
        <v>448</v>
      </c>
      <c r="N22" s="241" t="s">
        <v>447</v>
      </c>
      <c r="O22" s="241" t="s">
        <v>448</v>
      </c>
      <c r="P22" s="241" t="s">
        <v>447</v>
      </c>
      <c r="Q22" s="241" t="s">
        <v>448</v>
      </c>
      <c r="R22" s="241" t="s">
        <v>447</v>
      </c>
      <c r="S22" s="241" t="s">
        <v>448</v>
      </c>
      <c r="T22" s="241" t="s">
        <v>447</v>
      </c>
      <c r="U22" s="241" t="s">
        <v>448</v>
      </c>
      <c r="V22" s="241" t="s">
        <v>447</v>
      </c>
      <c r="W22" s="241" t="s">
        <v>448</v>
      </c>
      <c r="X22" s="238" t="s">
        <v>563</v>
      </c>
      <c r="Y22" s="238" t="s">
        <v>183</v>
      </c>
    </row>
    <row r="23" spans="1:28" ht="19.5" customHeight="1" x14ac:dyDescent="0.25">
      <c r="A23" s="236">
        <v>1</v>
      </c>
      <c r="B23" s="236">
        <v>2</v>
      </c>
      <c r="C23" s="240">
        <v>3</v>
      </c>
      <c r="D23" s="240">
        <v>4</v>
      </c>
      <c r="E23" s="244">
        <v>5</v>
      </c>
      <c r="F23" s="244">
        <v>6</v>
      </c>
      <c r="G23" s="250">
        <v>7</v>
      </c>
      <c r="H23" s="240">
        <v>8</v>
      </c>
      <c r="I23" s="240">
        <v>9</v>
      </c>
      <c r="J23" s="25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70">
        <v>1</v>
      </c>
      <c r="B24" s="69" t="s">
        <v>182</v>
      </c>
      <c r="C24" s="196">
        <v>0</v>
      </c>
      <c r="D24" s="254">
        <f>G24+J24</f>
        <v>9.1944576E-2</v>
      </c>
      <c r="E24" s="246">
        <v>0</v>
      </c>
      <c r="F24" s="246">
        <v>0</v>
      </c>
      <c r="G24" s="196">
        <v>0</v>
      </c>
      <c r="H24" s="196">
        <f t="shared" ref="H24:W24" si="0">H25+H26+H27+H28+H29</f>
        <v>0</v>
      </c>
      <c r="I24" s="196">
        <f t="shared" si="0"/>
        <v>0</v>
      </c>
      <c r="J24" s="196">
        <f t="shared" si="0"/>
        <v>9.1944576E-2</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39">
        <f t="shared" ref="Y24" si="1">Y25+Y26+Y27+Y28+Y29</f>
        <v>9.1944576E-2</v>
      </c>
    </row>
    <row r="25" spans="1:28" ht="24" customHeight="1" x14ac:dyDescent="0.25">
      <c r="A25" s="67" t="s">
        <v>181</v>
      </c>
      <c r="B25" s="47" t="s">
        <v>180</v>
      </c>
      <c r="C25" s="196"/>
      <c r="D25" s="196"/>
      <c r="E25" s="246"/>
      <c r="F25" s="246"/>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4">
        <f>G27+J27</f>
        <v>9.1944576E-2</v>
      </c>
      <c r="E27" s="195"/>
      <c r="F27" s="195"/>
      <c r="G27" s="195">
        <v>0</v>
      </c>
      <c r="H27" s="195">
        <f>1.2*0</f>
        <v>0</v>
      </c>
      <c r="I27" s="195"/>
      <c r="J27" s="195">
        <v>9.1944576E-2</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9.1944576E-2</v>
      </c>
    </row>
    <row r="28" spans="1:28" x14ac:dyDescent="0.25">
      <c r="A28" s="67" t="s">
        <v>176</v>
      </c>
      <c r="B28" s="47" t="s">
        <v>175</v>
      </c>
      <c r="C28" s="195">
        <v>0</v>
      </c>
      <c r="D28" s="254">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4">
        <f>G30+J30</f>
        <v>7.6620480000000005E-2</v>
      </c>
      <c r="E30" s="196">
        <v>0</v>
      </c>
      <c r="F30" s="196">
        <v>0</v>
      </c>
      <c r="G30" s="195">
        <f>SUM(G31:G34)</f>
        <v>0</v>
      </c>
      <c r="H30" s="195">
        <f>SUM(H31:H34)</f>
        <v>0</v>
      </c>
      <c r="I30" s="195"/>
      <c r="J30" s="195">
        <f>SUM(J31:J34)</f>
        <v>7.6620480000000005E-2</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7.6620480000000005E-2</v>
      </c>
    </row>
    <row r="31" spans="1:28" x14ac:dyDescent="0.25">
      <c r="A31" s="70" t="s">
        <v>172</v>
      </c>
      <c r="B31" s="47" t="s">
        <v>171</v>
      </c>
      <c r="C31" s="195"/>
      <c r="D31" s="254">
        <f t="shared" ref="D31:D68"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4">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4">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4">
        <f t="shared" si="2"/>
        <v>7.6620480000000005E-2</v>
      </c>
      <c r="E34" s="196"/>
      <c r="F34" s="196"/>
      <c r="G34" s="195">
        <v>0</v>
      </c>
      <c r="H34" s="195"/>
      <c r="I34" s="195"/>
      <c r="J34" s="195">
        <v>7.6620480000000005E-2</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4">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4">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4">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4">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4">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4">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4">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4">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4">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4">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4">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1" si="5">T45+P45+L45+H45</f>
        <v>0</v>
      </c>
      <c r="Y45" s="195">
        <f t="shared" ref="Y45:Y68" si="6">V45+R45+N45+J45</f>
        <v>0</v>
      </c>
    </row>
    <row r="46" spans="1:25" x14ac:dyDescent="0.25">
      <c r="A46" s="67" t="s">
        <v>152</v>
      </c>
      <c r="B46" s="47" t="s">
        <v>151</v>
      </c>
      <c r="C46" s="195">
        <v>0</v>
      </c>
      <c r="D46" s="254">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4">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4">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4">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4">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556</v>
      </c>
      <c r="C51" s="195">
        <v>0</v>
      </c>
      <c r="D51" s="254">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559</v>
      </c>
      <c r="B52" s="66" t="s">
        <v>558</v>
      </c>
      <c r="C52" s="195">
        <v>0</v>
      </c>
      <c r="D52" s="254">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4">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4">
        <f t="shared" si="2"/>
        <v>7.6620480000000005E-2</v>
      </c>
      <c r="E54" s="196"/>
      <c r="F54" s="196"/>
      <c r="G54" s="195">
        <v>0</v>
      </c>
      <c r="H54" s="195">
        <v>0</v>
      </c>
      <c r="I54" s="195"/>
      <c r="J54" s="195">
        <f>J30</f>
        <v>7.6620480000000005E-2</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7.6620480000000005E-2</v>
      </c>
    </row>
    <row r="55" spans="1:25" x14ac:dyDescent="0.25">
      <c r="A55" s="67" t="s">
        <v>138</v>
      </c>
      <c r="B55" s="47" t="s">
        <v>132</v>
      </c>
      <c r="C55" s="195"/>
      <c r="D55" s="254">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4">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4">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4">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556</v>
      </c>
      <c r="C59" s="195">
        <v>0</v>
      </c>
      <c r="D59" s="254">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560</v>
      </c>
      <c r="B60" s="66" t="s">
        <v>558</v>
      </c>
      <c r="C60" s="196">
        <v>0</v>
      </c>
      <c r="D60" s="254">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4">
        <f t="shared" si="2"/>
        <v>0</v>
      </c>
      <c r="E61" s="196"/>
      <c r="F61" s="196"/>
      <c r="G61" s="195"/>
      <c r="H61" s="195"/>
      <c r="I61" s="195"/>
      <c r="J61" s="195"/>
      <c r="K61" s="195"/>
      <c r="L61" s="195"/>
      <c r="M61" s="195"/>
      <c r="N61" s="195"/>
      <c r="O61" s="195"/>
      <c r="P61" s="195"/>
      <c r="Q61" s="195"/>
      <c r="R61" s="195"/>
      <c r="S61" s="195"/>
      <c r="T61" s="195"/>
      <c r="U61" s="195"/>
      <c r="V61" s="195"/>
      <c r="W61" s="195"/>
      <c r="X61" s="195">
        <f t="shared" si="5"/>
        <v>0</v>
      </c>
      <c r="Y61" s="195">
        <f t="shared" si="6"/>
        <v>0</v>
      </c>
    </row>
    <row r="62" spans="1:25" x14ac:dyDescent="0.25">
      <c r="A62" s="70" t="s">
        <v>57</v>
      </c>
      <c r="B62" s="69" t="s">
        <v>133</v>
      </c>
      <c r="C62" s="196">
        <v>0</v>
      </c>
      <c r="D62" s="254">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4">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4">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4">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4">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556</v>
      </c>
      <c r="C67" s="196">
        <v>0</v>
      </c>
      <c r="D67" s="254">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561</v>
      </c>
      <c r="B68" s="66" t="s">
        <v>558</v>
      </c>
      <c r="C68" s="196">
        <v>0</v>
      </c>
      <c r="D68" s="254">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402"/>
      <c r="C70" s="402"/>
      <c r="D70" s="402"/>
      <c r="E70" s="402"/>
      <c r="F70" s="402"/>
      <c r="G70" s="402"/>
    </row>
    <row r="71" spans="1:25" x14ac:dyDescent="0.25">
      <c r="B71" s="63"/>
      <c r="C71" s="192"/>
      <c r="D71" s="63"/>
      <c r="E71" s="247"/>
      <c r="F71" s="247"/>
      <c r="J71" s="62"/>
      <c r="N71" s="62"/>
      <c r="R71" s="62"/>
    </row>
    <row r="72" spans="1:25" ht="51" customHeight="1" x14ac:dyDescent="0.25">
      <c r="B72" s="402"/>
      <c r="C72" s="402"/>
      <c r="D72" s="402"/>
      <c r="E72" s="402"/>
      <c r="F72" s="402"/>
      <c r="G72" s="402"/>
      <c r="J72" s="62"/>
      <c r="N72" s="62"/>
      <c r="R72" s="62"/>
    </row>
    <row r="73" spans="1:25" ht="32.25" customHeight="1" x14ac:dyDescent="0.25">
      <c r="B73" s="403"/>
      <c r="C73" s="403"/>
      <c r="D73" s="403"/>
      <c r="E73" s="403"/>
      <c r="F73" s="403"/>
      <c r="G73" s="403"/>
    </row>
    <row r="74" spans="1:25" ht="51.75" customHeight="1" x14ac:dyDescent="0.25">
      <c r="B74" s="402"/>
      <c r="C74" s="402"/>
      <c r="D74" s="402"/>
      <c r="E74" s="402"/>
      <c r="F74" s="402"/>
      <c r="G74" s="402"/>
    </row>
    <row r="75" spans="1:25" ht="21.75" customHeight="1" x14ac:dyDescent="0.25">
      <c r="B75" s="404"/>
      <c r="C75" s="404"/>
      <c r="D75" s="404"/>
      <c r="E75" s="404"/>
      <c r="F75" s="404"/>
      <c r="G75" s="404"/>
      <c r="H75" s="60"/>
      <c r="I75" s="60"/>
      <c r="L75" s="60"/>
      <c r="M75" s="60"/>
      <c r="P75" s="60"/>
      <c r="Q75" s="60"/>
    </row>
    <row r="76" spans="1:25" ht="23.25" customHeight="1" x14ac:dyDescent="0.25">
      <c r="B76" s="60"/>
      <c r="C76" s="192"/>
      <c r="D76" s="60"/>
      <c r="E76" s="247"/>
      <c r="F76" s="247"/>
    </row>
    <row r="77" spans="1:25" ht="18.75" customHeight="1" x14ac:dyDescent="0.25">
      <c r="B77" s="401"/>
      <c r="C77" s="401"/>
      <c r="D77" s="401"/>
      <c r="E77" s="401"/>
      <c r="F77" s="401"/>
      <c r="G77" s="401"/>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O_08_TP_1.1.1.3.226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0" customFormat="1" ht="42.75" customHeight="1" x14ac:dyDescent="0.25">
      <c r="A15" s="268" t="str">
        <f>'1. паспорт местоположение'!A15:C15</f>
        <v>Строительство КЛ-0,4кВ от I,II с.ш. РУ-0,4кВ РП-71 до ВРУ-0,4кВ объекта "Торговое здание, город Тюмень, мкр. Комарово. КЛ-0,4кВ до ЩНО-0,4кВ объекта. Заявитель: ООО "КапиталТрейдТ"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4" t="s">
        <v>14</v>
      </c>
      <c r="AG24" s="164" t="s">
        <v>13</v>
      </c>
      <c r="AH24" s="165" t="s">
        <v>3</v>
      </c>
      <c r="AI24" s="165"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1">
        <v>1920000</v>
      </c>
      <c r="Q26" s="200" t="s">
        <v>532</v>
      </c>
      <c r="R26" s="231">
        <f>P26</f>
        <v>1920000</v>
      </c>
      <c r="S26" s="200" t="s">
        <v>536</v>
      </c>
      <c r="T26" s="200" t="s">
        <v>536</v>
      </c>
      <c r="U26" s="200" t="s">
        <v>537</v>
      </c>
      <c r="V26" s="200">
        <v>1</v>
      </c>
      <c r="W26" s="200" t="s">
        <v>538</v>
      </c>
      <c r="X26" s="231">
        <f>P26</f>
        <v>1920000</v>
      </c>
      <c r="Y26" s="200"/>
      <c r="Z26" s="200"/>
      <c r="AA26" s="200"/>
      <c r="AB26" s="231">
        <f>P26</f>
        <v>1920000</v>
      </c>
      <c r="AC26" s="200" t="s">
        <v>538</v>
      </c>
      <c r="AD26" s="232">
        <f>1920000*1.2</f>
        <v>2304000</v>
      </c>
      <c r="AE26" s="200"/>
      <c r="AF26" s="200" t="s">
        <v>550</v>
      </c>
      <c r="AG26" s="201" t="s">
        <v>551</v>
      </c>
      <c r="AH26" s="235">
        <v>44900</v>
      </c>
      <c r="AI26" s="235">
        <v>44900</v>
      </c>
      <c r="AJ26" s="235">
        <v>45266</v>
      </c>
      <c r="AK26" s="235">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D27" sqref="D27"/>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0" t="str">
        <f>'1. паспорт местоположение'!A5:C5</f>
        <v>Год раскрытия информации: 2024 год</v>
      </c>
      <c r="B5" s="430"/>
      <c r="C5" s="75"/>
      <c r="D5" s="75"/>
      <c r="E5" s="75"/>
      <c r="F5" s="75"/>
      <c r="G5" s="75"/>
    </row>
    <row r="6" spans="1:7" ht="18.75" x14ac:dyDescent="0.3">
      <c r="A6" s="204"/>
      <c r="B6" s="204"/>
      <c r="C6" s="204"/>
      <c r="D6" s="204"/>
      <c r="E6" s="204"/>
      <c r="F6" s="204"/>
      <c r="G6" s="204"/>
    </row>
    <row r="7" spans="1:7" ht="18.75" x14ac:dyDescent="0.25">
      <c r="A7" s="263" t="s">
        <v>10</v>
      </c>
      <c r="B7" s="263"/>
      <c r="C7" s="210"/>
      <c r="D7" s="210"/>
      <c r="E7" s="210"/>
      <c r="F7" s="210"/>
      <c r="G7" s="210"/>
    </row>
    <row r="8" spans="1:7" ht="18.75" x14ac:dyDescent="0.25">
      <c r="A8" s="210"/>
      <c r="B8" s="210"/>
      <c r="C8" s="210"/>
      <c r="D8" s="210"/>
      <c r="E8" s="210"/>
      <c r="F8" s="210"/>
      <c r="G8" s="210"/>
    </row>
    <row r="9" spans="1:7" ht="18.75" x14ac:dyDescent="0.25">
      <c r="A9" s="262" t="str">
        <f>'1. паспорт местоположение'!A9:C9</f>
        <v>Акционерное общество "Сибирско-Уральская энергетическая компания"</v>
      </c>
      <c r="B9" s="262"/>
      <c r="C9" s="212"/>
      <c r="D9" s="212"/>
      <c r="E9" s="212"/>
      <c r="F9" s="212"/>
      <c r="G9" s="212"/>
    </row>
    <row r="10" spans="1:7" x14ac:dyDescent="0.25">
      <c r="A10" s="260" t="s">
        <v>9</v>
      </c>
      <c r="B10" s="260"/>
      <c r="C10" s="213"/>
      <c r="D10" s="213"/>
      <c r="E10" s="213"/>
      <c r="F10" s="213"/>
      <c r="G10" s="213"/>
    </row>
    <row r="11" spans="1:7" ht="18.75" x14ac:dyDescent="0.25">
      <c r="A11" s="210"/>
      <c r="B11" s="210"/>
      <c r="C11" s="210"/>
      <c r="D11" s="210"/>
      <c r="E11" s="210"/>
      <c r="F11" s="210"/>
      <c r="G11" s="210"/>
    </row>
    <row r="12" spans="1:7" ht="30.75" customHeight="1" x14ac:dyDescent="0.25">
      <c r="A12" s="262" t="str">
        <f>'1. паспорт местоположение'!A12:C12</f>
        <v>O_08_TP_1.1.1.3.226</v>
      </c>
      <c r="B12" s="262"/>
      <c r="C12" s="212"/>
      <c r="D12" s="212"/>
      <c r="E12" s="212"/>
      <c r="F12" s="212"/>
      <c r="G12" s="212"/>
    </row>
    <row r="13" spans="1:7" x14ac:dyDescent="0.25">
      <c r="A13" s="260" t="s">
        <v>8</v>
      </c>
      <c r="B13" s="260"/>
      <c r="C13" s="213"/>
      <c r="D13" s="213"/>
      <c r="E13" s="213"/>
      <c r="F13" s="213"/>
      <c r="G13" s="213"/>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КЛ-0,4кВ от I,II с.ш. РУ-0,4кВ РП-71 до ВРУ-0,4кВ объекта "Торговое здание, город Тюмень, мкр. Комарово. КЛ-0,4кВ до ЩНО-0,4кВ объекта. Заявитель: ООО "КапиталТрейдТ"</v>
      </c>
      <c r="B15" s="261"/>
      <c r="C15" s="212"/>
      <c r="D15" s="212"/>
      <c r="E15" s="212"/>
      <c r="F15" s="212"/>
      <c r="G15" s="212"/>
    </row>
    <row r="16" spans="1:7" x14ac:dyDescent="0.25">
      <c r="A16" s="260" t="s">
        <v>7</v>
      </c>
      <c r="B16" s="260"/>
      <c r="C16" s="213"/>
      <c r="D16" s="213"/>
      <c r="E16" s="213"/>
      <c r="F16" s="213"/>
      <c r="G16" s="213"/>
    </row>
    <row r="17" spans="1:2" x14ac:dyDescent="0.25">
      <c r="B17" s="137"/>
    </row>
    <row r="18" spans="1:2" ht="33.75" customHeight="1" x14ac:dyDescent="0.25">
      <c r="A18" s="434" t="s">
        <v>480</v>
      </c>
      <c r="B18" s="435"/>
    </row>
    <row r="19" spans="1:2" x14ac:dyDescent="0.25">
      <c r="B19" s="40"/>
    </row>
    <row r="20" spans="1:2" ht="16.5" thickBot="1" x14ac:dyDescent="0.3">
      <c r="B20" s="138"/>
    </row>
    <row r="21" spans="1:2" ht="168" customHeight="1" thickBot="1" x14ac:dyDescent="0.3">
      <c r="A21" s="193" t="s">
        <v>374</v>
      </c>
      <c r="B21" s="194" t="str">
        <f>A15</f>
        <v>Строительство КЛ-0,4кВ от I,II с.ш. РУ-0,4кВ РП-71 до ВРУ-0,4кВ объекта "Торговое здание, город Тюмень, мкр. Комарово. КЛ-0,4кВ до ЩНО-0,4кВ объекта. Заявитель: ООО "КапиталТрейдТ"</v>
      </c>
    </row>
    <row r="22" spans="1:2" ht="16.5" thickBot="1" x14ac:dyDescent="0.3">
      <c r="A22" s="139" t="s">
        <v>375</v>
      </c>
      <c r="B22" s="227"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8" t="s">
        <v>566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1"/>
    </row>
    <row r="57" spans="1:2" x14ac:dyDescent="0.25">
      <c r="A57" s="147" t="s">
        <v>399</v>
      </c>
      <c r="B57" s="432"/>
    </row>
    <row r="58" spans="1:2" x14ac:dyDescent="0.25">
      <c r="A58" s="147" t="s">
        <v>400</v>
      </c>
      <c r="B58" s="432"/>
    </row>
    <row r="59" spans="1:2" x14ac:dyDescent="0.25">
      <c r="A59" s="147" t="s">
        <v>401</v>
      </c>
      <c r="B59" s="432"/>
    </row>
    <row r="60" spans="1:2" x14ac:dyDescent="0.25">
      <c r="A60" s="147" t="s">
        <v>402</v>
      </c>
      <c r="B60" s="432"/>
    </row>
    <row r="61" spans="1:2" ht="16.5" thickBot="1" x14ac:dyDescent="0.3">
      <c r="A61" s="148" t="s">
        <v>403</v>
      </c>
      <c r="B61" s="433"/>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1" t="s">
        <v>416</v>
      </c>
    </row>
    <row r="74" spans="1:2" x14ac:dyDescent="0.25">
      <c r="A74" s="147" t="s">
        <v>417</v>
      </c>
      <c r="B74" s="432"/>
    </row>
    <row r="75" spans="1:2" x14ac:dyDescent="0.25">
      <c r="A75" s="147" t="s">
        <v>418</v>
      </c>
      <c r="B75" s="432"/>
    </row>
    <row r="76" spans="1:2" x14ac:dyDescent="0.25">
      <c r="A76" s="147" t="s">
        <v>419</v>
      </c>
      <c r="B76" s="432"/>
    </row>
    <row r="77" spans="1:2" x14ac:dyDescent="0.25">
      <c r="A77" s="147" t="s">
        <v>420</v>
      </c>
      <c r="B77" s="432"/>
    </row>
    <row r="78" spans="1:2" ht="16.5" thickBot="1" x14ac:dyDescent="0.3">
      <c r="A78" s="157" t="s">
        <v>421</v>
      </c>
      <c r="B78" s="433"/>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2024-10-30T06:32:49Z</dcterms:modified>
</cp:coreProperties>
</file>