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7419A1D-1D3A-4B42-B7BA-459E52E5DD5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<sst xmlns="http://schemas.openxmlformats.org/spreadsheetml/2006/main" count="978" uniqueCount="570">
  <si>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</si>
  <si>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</si>
  <si>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</si>
  <si>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</si>
  <si>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</si>
  <si>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</si>
  <si>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</si>
  <si>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</si>
  <si>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</si>
  <si>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</si>
  <si>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</si>
  <si>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</si>
  <si>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</si>
  <si>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</si>
  <si>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</si>
  <si>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</si>
  <si>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</si>
  <si>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</si>
  <si>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</si>
  <si>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</si>
  <si>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</si>
  <si>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</si>
  <si>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</si>
  <si>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</si>
  <si>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</si>
  <si>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</si>
  <si>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</si>
  <si>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</si>
  <si>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</si>
  <si>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</si>
  <si>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</si>
  <si>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</si>
  <si>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</si>
  <si>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</si>
  <si>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</si>
  <si>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</si>
  <si>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</si>
  <si>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</si>
  <si>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</si>
  <si>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</si>
  <si>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</si>
  <si>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</si>
  <si>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</si>
  <si>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</si>
  <si>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</si>
  <si>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</si>
  <si>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</si>
  <si>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</si>
  <si>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</si>
  <si>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</si>
  <si>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</si>
  <si>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</si>
  <si>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</si>
  <si>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</si>
  <si>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</si>
  <si>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</si>
  <si>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</si>
  <si>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</si>
  <si>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</si>
  <si>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</si>
  <si>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</si>
  <si>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</si>
  <si>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</si>
  <si>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</si>
  <si>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</si>
  <si>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</si>
  <si>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</si>
  <si>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</si>
  <si>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</si>
  <si>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</si>
  <si>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</si>
  <si>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</si>
  <si>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</si>
  <si>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</si>
  <si>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</si>
  <si>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</si>
  <si>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</si>
  <si>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</si>
  <si>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</si>
  <si>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</si>
  <si>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</si>
  <si>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</si>
  <si>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</si>
  <si>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</si>
  <si>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</si>
  <si>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</si>
  <si>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</si>
  <si>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</si>
  <si>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</si>
  <si>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</si>
  <si>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</si>
  <si>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</si>
  <si>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</si>
  <si>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</si>
  <si>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</si>
  <si>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</si>
  <si>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</si>
  <si>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</si>
  <si>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</si>
  <si>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</si>
  <si>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</si>
  <si>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</si>
  <si>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</si>
  <si>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</si>
  <si>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</si>
  <si>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</si>
  <si>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</si>
  <si>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</si>
  <si>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</si>
  <si>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</si>
  <si>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</si>
  <si>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</si>
  <si>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</si>
  <si>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</si>
  <si>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</si>
  <si>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</si>
  <si>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</si>
  <si>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</si>
  <si>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</si>
  <si>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</si>
  <si>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</si>
  <si>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</si>
  <si>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</si>
  <si>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</si>
  <si>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</si>
  <si>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</si>
  <si>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</si>
  <si>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</si>
  <si>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</si>
  <si>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</si>
  <si>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</si>
  <si>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</si>
  <si>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</si>
  <si>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</si>
  <si>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</si>
  <si>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</si>
  <si>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</si>
  <si>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</si>
  <si>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</si>
  <si>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</si>
  <si>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</si>
  <si>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</si>
  <si>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</si>
  <si>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</si>
  <si>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</si>
  <si>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</si>
  <si>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</si>
  <si>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</si>
  <si>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</si>
  <si>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</si>
  <si>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</si>
  <si>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</si>
  <si>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</si>
  <si>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</si>
  <si>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</si>
  <si>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</si>
  <si>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</si>
  <si>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</si>
  <si>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</si>
  <si>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</si>
  <si>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</si>
  <si>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</si>
  <si>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</si>
  <si>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</si>
  <si>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</si>
  <si>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</si>
  <si>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</si>
  <si>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</si>
  <si>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</si>
  <si>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</si>
  <si>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</si>
  <si>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</si>
  <si>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</si>
  <si>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</si>
  <si>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</si>
  <si>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</si>
  <si>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</si>
  <si>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</si>
  <si>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</si>
  <si>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</si>
  <si>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</si>
  <si>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</si>
  <si>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</si>
  <si>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</si>
  <si>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</si>
  <si>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</si>
  <si>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</si>
  <si>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</si>
  <si>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</si>
  <si>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</si>
  <si>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</si>
  <si>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</si>
  <si>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</si>
  <si>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</si>
  <si>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</si>
  <si>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</si>
  <si>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</si>
  <si>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</si>
  <si>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</si>
  <si>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</si>
  <si>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</si>
  <si>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</si>
  <si>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</si>
  <si>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</si>
  <si>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</si>
  <si>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</si>
  <si>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</si>
  <si>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</si>
  <si>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</si>
  <si>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</si>
  <si>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</si>
  <si>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</si>
  <si>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</si>
  <si>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</si>
  <si>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</si>
  <si>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</si>
  <si>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</si>
  <si>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</si>
  <si>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</si>
  <si>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</si>
  <si>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</si>
  <si>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</si>
  <si>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</si>
  <si>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</si>
  <si>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</si>
  <si>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</si>
  <si>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</si>
  <si>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</si>
  <si>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</si>
  <si>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</si>
  <si>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</si>
  <si>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</si>
  <si>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</si>
  <si>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</si>
  <si>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</si>
  <si>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</si>
  <si>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</si>
  <si>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</si>
  <si>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</si>
  <si>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</si>
  <si>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</si>
  <si>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</si>
  <si>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</si>
  <si>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</si>
  <si>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</si>
  <si>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</si>
  <si>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</si>
  <si>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</si>
  <si>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</si>
  <si>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</si>
  <si>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</si>
  <si>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</si>
  <si>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</si>
  <si>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</si>
  <si>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</si>
  <si>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</si>
  <si>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</si>
  <si>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</si>
  <si>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</si>
  <si>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</si>
  <si>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</si>
  <si>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</si>
  <si>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</si>
  <si>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</si>
  <si>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</si>
  <si>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</si>
  <si>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</si>
  <si>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</si>
  <si>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</si>
  <si>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</si>
  <si>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</si>
  <si>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</si>
  <si>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</si>
  <si>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</si>
  <si>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</si>
  <si>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</si>
  <si>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</si>
  <si>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</si>
  <si>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</si>
  <si>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</si>
  <si>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</si>
  <si>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</si>
  <si>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</si>
  <si>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</si>
  <si>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</si>
  <si>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</si>
  <si>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</si>
  <si>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</si>
  <si>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</si>
  <si>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</si>
  <si>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</si>
  <si>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</si>
  <si>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</si>
  <si>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</si>
  <si>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</si>
  <si>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</si>
  <si>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</si>
  <si>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</si>
  <si>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</si>
  <si>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</si>
  <si>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</si>
  <si>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</si>
  <si>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</si>
  <si>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</si>
  <si>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</si>
  <si>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</si>
  <si>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</si>
  <si>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</si>
  <si>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</si>
  <si>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</si>
  <si>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</si>
  <si>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</si>
  <si>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</si>
  <si>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</si>
  <si>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</si>
  <si>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</si>
  <si>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</si>
  <si>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</si>
  <si>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</si>
  <si>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</si>
  <si>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</si>
  <si>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</si>
  <si>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</si>
  <si>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</si>
  <si>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</si>
  <si>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</si>
  <si>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</si>
  <si>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</si>
  <si>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</si>
  <si>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</si>
  <si>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</si>
  <si>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</si>
  <si>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</si>
  <si>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</si>
  <si>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</si>
  <si>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</si>
  <si>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</si>
  <si>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</si>
  <si>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</si>
  <si>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</si>
  <si>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</si>
  <si>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</si>
  <si>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</si>
  <si>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</si>
  <si>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</si>
  <si>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</si>
  <si>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</si>
  <si>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</si>
  <si>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</si>
  <si>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</si>
  <si>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</si>
  <si>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</si>
  <si>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</si>
  <si>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</si>
  <si>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</si>
  <si>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</si>
  <si>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</si>
  <si>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</si>
  <si>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</si>
  <si>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</si>
  <si>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</si>
  <si>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</si>
  <si>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</si>
  <si>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</si>
  <si>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</si>
  <si>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</si>
  <si>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</si>
  <si>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</si>
  <si>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</si>
  <si>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</si>
  <si>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</si>
  <si>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</si>
  <si>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</si>
  <si>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</si>
  <si>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</si>
  <si>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</si>
  <si>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</si>
  <si>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</si>
  <si>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</si>
  <si>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</si>
  <si>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</si>
  <si>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</si>
  <si>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</si>
  <si>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</si>
  <si>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</si>
  <si>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</si>
  <si>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</si>
  <si>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</si>
  <si>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</si>
  <si>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</si>
  <si>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</si>
  <si>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</si>
  <si>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</si>
  <si>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</si>
  <si>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</si>
  <si>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</si>
  <si>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</si>
  <si>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</si>
  <si>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</si>
  <si>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</si>
  <si>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</si>
  <si>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</si>
  <si>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</si>
  <si>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</si>
  <si>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</si>
  <si>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</si>
  <si>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</si>
  <si>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</si>
  <si>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</si>
  <si>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</si>
  <si>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</si>
  <si>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</si>
  <si>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</si>
  <si>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</si>
  <si>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</si>
  <si>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</si>
  <si>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</si>
  <si>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</si>
  <si>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</si>
  <si>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</si>
  <si>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</si>
  <si>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</si>
  <si>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</si>
  <si>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</si>
  <si>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</si>
  <si>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</si>
  <si>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</si>
  <si>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</si>
  <si>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</si>
  <si>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</si>
  <si>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</si>
  <si>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</si>
  <si>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</si>
  <si>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</si>
  <si>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</si>
  <si>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</si>
  <si>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</si>
  <si>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</si>
  <si>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</si>
  <si>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</si>
  <si>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</si>
  <si>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</si>
  <si>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</si>
  <si>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</si>
  <si>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</si>
  <si>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</si>
  <si>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</si>
  <si>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</si>
  <si>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</si>
  <si>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</si>
  <si>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</si>
  <si>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</si>
  <si>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</si>
  <si>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</si>
  <si>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</si>
  <si>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</si>
  <si>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</si>
  <si>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</si>
  <si>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</si>
  <si>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</si>
  <si>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</si>
  <si>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</si>
  <si>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</si>
  <si>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</si>
  <si>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</si>
  <si>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</si>
  <si>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</si>
  <si>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</si>
  <si>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</si>
  <si>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</si>
  <si>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</si>
  <si>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</si>
  <si>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</si>
  <si>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</si>
  <si>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</si>
  <si>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</si>
  <si>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</si>
  <si>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</si>
  <si>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</si>
  <si>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</si>
  <si>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</si>
  <si>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</si>
  <si>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</si>
  <si>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</si>
  <si>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</si>
  <si>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</si>
  <si>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</si>
  <si>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</si>
  <si>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</si>
  <si>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</si>
  <si>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</si>
  <si>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</si>
  <si>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</si>
  <si>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</si>
  <si>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</si>
  <si>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</si>
  <si>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</si>
  <si>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</si>
  <si>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</si>
  <si>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</si>
  <si>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</si>
  <si>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</si>
  <si>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</si>
  <si>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</si>
  <si>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</si>
  <si>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</si>
  <si>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</si>
  <si>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</si>
  <si>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</si>
  <si>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</si>
  <si>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</si>
  <si>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</si>
  <si>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</si>
  <si>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</si>
  <si>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</si>
  <si>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</si>
  <si>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</si>
  <si>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</si>
  <si>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</si>
  <si>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</si>
  <si>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</si>
  <si>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</si>
  <si>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</si>
  <si>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</si>
  <si>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</si>
  <si>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</si>
  <si>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</si>
  <si>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</si>
  <si>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</si>
  <si>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</si>
  <si>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</si>
  <si>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</si>
  <si>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</si>
  <si>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</si>
  <si>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</si>
  <si>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</si>
  <si>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</si>
  <si>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</si>
  <si>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</si>
  <si>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</si>
  <si>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</si>
  <si>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</si>
  <si>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</si>
  <si>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</si>
  <si>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</si>
  <si>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</si>
  <si>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</si>
  <si>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</si>
  <si>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</si>
  <si>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</si>
  <si>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</si>
  <si>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</si>
  <si>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</si>
  <si>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</si>
  <si>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</si>
  <si>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</si>
  <si>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</si>
  <si>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</si>
  <si>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</si>
  <si>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</si>
  <si>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</si>
  <si>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</si>
  <si>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</si>
  <si>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</si>
  <si>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</si>
  <si>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</si>
  <si>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</si>
  <si>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O_08_TP_1.1.1.3.222</t>
  </si>
  <si>
    <t>Реконструкция ТП-1249. Заявитель: ООО "Создатели". Специализированный застройщик"</t>
  </si>
  <si>
    <t>0,00293426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</si>
</sst>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6" sqref="F16"/>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O_08_TP_1.1.1.3.222</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3.5211119999999999E-3</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2.9342600000000002E-3</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O_08_TP_1.1.1.3.222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ТП-1249. Заявитель: ООО "Создатели". Специализированный застройщик"</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O_08_TP_1.1.1.3.222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ТП-1249. Заявитель: ООО "Создатели". Специализированный застройщик"</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Y37" sqref="Y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Реконструкция ТП-1249. Заявитель: ООО "Создатели". Специализированный застройщик"</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O_08_TP_1.1.1.3.222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ТП-1249. Заявитель: ООО "Создатели". Специализированный застройщик"</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O_08_TP_1.1.1.3.222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ТП-1249. Заявитель: ООО "Создатели". Специализированный застройщик"</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O_08_TP_1.1.1.3.222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ТП-1249. Заявитель: ООО "Создатели". Специализированный застройщик"</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ТП-1249. Заявитель: ООО "Создатели". Специализированный застройщик"</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O_08_TP_1.1.1.3.222</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ТП-1249. Заявитель: ООО "Создатели". Специализированный застройщик"</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O_08_TP_1.1.1.3.222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Реконструкция ТП-1249. Заявитель: ООО "Создатели". Специализированный застройщик"</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7"/>
    </row>
    <row r="20" spans="1:28" ht="33" customHeight="1" x14ac:dyDescent="0.25">
      <c r="A20" s="391" t="s">
        <v>188</v>
      </c>
      <c r="B20" s="391" t="s">
        <v>187</v>
      </c>
      <c r="C20" s="380" t="s">
        <v>186</v>
      </c>
      <c r="D20" s="380"/>
      <c r="E20" s="386" t="s">
        <v>185</v>
      </c>
      <c r="F20" s="386"/>
      <c r="G20" s="391" t="s">
        <v>562</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6"/>
      <c r="AA20" s="226"/>
      <c r="AB20" s="226"/>
    </row>
    <row r="21" spans="1:28" ht="99.75" customHeight="1" x14ac:dyDescent="0.25">
      <c r="A21" s="392"/>
      <c r="B21" s="392"/>
      <c r="C21" s="380"/>
      <c r="D21" s="380"/>
      <c r="E21" s="386"/>
      <c r="F21" s="386"/>
      <c r="G21" s="392"/>
      <c r="H21" s="400" t="s">
        <v>563</v>
      </c>
      <c r="I21" s="400"/>
      <c r="J21" s="400" t="s">
        <v>12</v>
      </c>
      <c r="K21" s="400"/>
      <c r="L21" s="400" t="s">
        <v>563</v>
      </c>
      <c r="M21" s="400"/>
      <c r="N21" s="400" t="s">
        <v>12</v>
      </c>
      <c r="O21" s="400"/>
      <c r="P21" s="400" t="s">
        <v>563</v>
      </c>
      <c r="Q21" s="400"/>
      <c r="R21" s="400" t="s">
        <v>12</v>
      </c>
      <c r="S21" s="400"/>
      <c r="T21" s="400" t="s">
        <v>563</v>
      </c>
      <c r="U21" s="400"/>
      <c r="V21" s="400" t="s">
        <v>12</v>
      </c>
      <c r="W21" s="400"/>
      <c r="X21" s="396"/>
      <c r="Y21" s="397"/>
    </row>
    <row r="22" spans="1:28" ht="89.25" customHeight="1" x14ac:dyDescent="0.25">
      <c r="A22" s="387"/>
      <c r="B22" s="387"/>
      <c r="C22" s="238" t="s">
        <v>3</v>
      </c>
      <c r="D22" s="238" t="s">
        <v>183</v>
      </c>
      <c r="E22" s="72" t="s">
        <v>564</v>
      </c>
      <c r="F22" s="72" t="s">
        <v>565</v>
      </c>
      <c r="G22" s="387"/>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3.5211119999999999E-3</v>
      </c>
      <c r="E24" s="246">
        <v>0</v>
      </c>
      <c r="F24" s="246">
        <v>0</v>
      </c>
      <c r="G24" s="196">
        <v>0</v>
      </c>
      <c r="H24" s="196">
        <f t="shared" ref="H24:W24" si="0">H25+H26+H27+H28+H29</f>
        <v>0</v>
      </c>
      <c r="I24" s="196">
        <f t="shared" si="0"/>
        <v>0</v>
      </c>
      <c r="J24" s="196">
        <f t="shared" si="0"/>
        <v>3.5211119999999999E-3</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3.5211119999999999E-3</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3.5211119999999999E-3</v>
      </c>
      <c r="E27" s="195"/>
      <c r="F27" s="195"/>
      <c r="G27" s="195">
        <v>0</v>
      </c>
      <c r="H27" s="195">
        <f>1.2*0</f>
        <v>0</v>
      </c>
      <c r="I27" s="195"/>
      <c r="J27" s="195">
        <v>3.5211119999999999E-3</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3.5211119999999999E-3</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2.9342600000000002E-3</v>
      </c>
      <c r="E30" s="196">
        <v>0</v>
      </c>
      <c r="F30" s="196">
        <v>0</v>
      </c>
      <c r="G30" s="195">
        <f>SUM(G31:G34)</f>
        <v>0</v>
      </c>
      <c r="H30" s="195">
        <f>SUM(H31:H34)</f>
        <v>0</v>
      </c>
      <c r="I30" s="195"/>
      <c r="J30" s="195">
        <f>SUM(J31:J34)</f>
        <v>2.9342600000000002E-3</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2.9342600000000002E-3</v>
      </c>
    </row>
    <row r="31" spans="1:28" x14ac:dyDescent="0.25">
      <c r="A31" s="70" t="s">
        <v>172</v>
      </c>
      <c r="B31" s="47" t="s">
        <v>171</v>
      </c>
      <c r="C31" s="195"/>
      <c r="D31" s="254">
        <f t="shared" ref="D31:D34" si="2">G31+J31</f>
        <v>2.6142700000000001E-3</v>
      </c>
      <c r="E31" s="196"/>
      <c r="F31" s="196"/>
      <c r="G31" s="195">
        <v>0</v>
      </c>
      <c r="H31" s="195"/>
      <c r="I31" s="195"/>
      <c r="J31" s="195">
        <v>2.6142700000000001E-3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3.1999000000000003E-4</v>
      </c>
      <c r="E34" s="196"/>
      <c r="F34" s="196"/>
      <c r="G34" s="195">
        <v>0</v>
      </c>
      <c r="H34" s="195"/>
      <c r="I34" s="195"/>
      <c r="J34" s="195">
        <v>3.1999000000000003E-4</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ref="D35:D68" si="3">G35+J35</f>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3"/>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3"/>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3"/>
        <v>0</v>
      </c>
      <c r="E38" s="195"/>
      <c r="F38" s="195"/>
      <c r="G38" s="195">
        <f t="shared" ref="G38:G43" si="4">G47</f>
        <v>0</v>
      </c>
      <c r="H38" s="195"/>
      <c r="I38" s="195"/>
      <c r="J38" s="195">
        <f t="shared" ref="J38:J43" si="5">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3"/>
        <v>0</v>
      </c>
      <c r="E39" s="195"/>
      <c r="F39" s="195"/>
      <c r="G39" s="195">
        <f t="shared" si="4"/>
        <v>0</v>
      </c>
      <c r="H39" s="195"/>
      <c r="I39" s="195"/>
      <c r="J39" s="195">
        <f t="shared" si="5"/>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3"/>
        <v>0</v>
      </c>
      <c r="E40" s="195"/>
      <c r="F40" s="195"/>
      <c r="G40" s="195">
        <f t="shared" si="4"/>
        <v>0</v>
      </c>
      <c r="H40" s="195"/>
      <c r="I40" s="195"/>
      <c r="J40" s="195">
        <f t="shared" si="5"/>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3"/>
        <v>0</v>
      </c>
      <c r="E41" s="195"/>
      <c r="F41" s="195"/>
      <c r="G41" s="195">
        <f t="shared" si="4"/>
        <v>0</v>
      </c>
      <c r="H41" s="195"/>
      <c r="I41" s="195"/>
      <c r="J41" s="195">
        <f t="shared" si="5"/>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3"/>
        <v>0</v>
      </c>
      <c r="E42" s="195"/>
      <c r="F42" s="195"/>
      <c r="G42" s="195">
        <f t="shared" si="4"/>
        <v>0</v>
      </c>
      <c r="H42" s="195"/>
      <c r="I42" s="195"/>
      <c r="J42" s="195">
        <f t="shared" si="5"/>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3"/>
        <v>0</v>
      </c>
      <c r="E43" s="195"/>
      <c r="F43" s="195"/>
      <c r="G43" s="195">
        <f t="shared" si="4"/>
        <v>0</v>
      </c>
      <c r="H43" s="195"/>
      <c r="I43" s="195"/>
      <c r="J43" s="195">
        <f t="shared" si="5"/>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3"/>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3"/>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6">T45+P45+L45+H45</f>
        <v>0</v>
      </c>
      <c r="Y45" s="195">
        <f t="shared" ref="Y45:Y68" si="7">V45+R45+N45+J45</f>
        <v>0</v>
      </c>
    </row>
    <row r="46" spans="1:25" x14ac:dyDescent="0.25">
      <c r="A46" s="67" t="s">
        <v>152</v>
      </c>
      <c r="B46" s="47" t="s">
        <v>151</v>
      </c>
      <c r="C46" s="195">
        <v>0</v>
      </c>
      <c r="D46" s="254">
        <f t="shared" si="3"/>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6"/>
        <v>0</v>
      </c>
      <c r="Y46" s="195">
        <f t="shared" si="7"/>
        <v>0</v>
      </c>
    </row>
    <row r="47" spans="1:25" x14ac:dyDescent="0.25">
      <c r="A47" s="67" t="s">
        <v>150</v>
      </c>
      <c r="B47" s="47" t="s">
        <v>149</v>
      </c>
      <c r="C47" s="195"/>
      <c r="D47" s="254">
        <f t="shared" si="3"/>
        <v>0</v>
      </c>
      <c r="E47" s="195"/>
      <c r="F47" s="195"/>
      <c r="G47" s="195"/>
      <c r="H47" s="195"/>
      <c r="I47" s="195"/>
      <c r="J47" s="195"/>
      <c r="K47" s="195"/>
      <c r="L47" s="195"/>
      <c r="M47" s="195"/>
      <c r="N47" s="195"/>
      <c r="O47" s="195"/>
      <c r="P47" s="195"/>
      <c r="Q47" s="195"/>
      <c r="R47" s="195"/>
      <c r="S47" s="195"/>
      <c r="T47" s="195"/>
      <c r="U47" s="195"/>
      <c r="V47" s="195"/>
      <c r="W47" s="195"/>
      <c r="X47" s="195">
        <f t="shared" si="6"/>
        <v>0</v>
      </c>
      <c r="Y47" s="195">
        <f t="shared" si="7"/>
        <v>0</v>
      </c>
    </row>
    <row r="48" spans="1:25" ht="31.5" x14ac:dyDescent="0.25">
      <c r="A48" s="67" t="s">
        <v>148</v>
      </c>
      <c r="B48" s="47" t="s">
        <v>147</v>
      </c>
      <c r="C48" s="195">
        <v>0</v>
      </c>
      <c r="D48" s="254">
        <f t="shared" si="3"/>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6"/>
        <v>0</v>
      </c>
      <c r="Y48" s="195">
        <f t="shared" si="7"/>
        <v>0</v>
      </c>
    </row>
    <row r="49" spans="1:25" ht="31.5" x14ac:dyDescent="0.25">
      <c r="A49" s="67" t="s">
        <v>146</v>
      </c>
      <c r="B49" s="47" t="s">
        <v>145</v>
      </c>
      <c r="C49" s="195"/>
      <c r="D49" s="254">
        <f t="shared" si="3"/>
        <v>0</v>
      </c>
      <c r="E49" s="195"/>
      <c r="F49" s="195"/>
      <c r="G49" s="195"/>
      <c r="H49" s="195"/>
      <c r="I49" s="195"/>
      <c r="J49" s="195"/>
      <c r="K49" s="195"/>
      <c r="L49" s="195"/>
      <c r="M49" s="195"/>
      <c r="N49" s="195"/>
      <c r="O49" s="195"/>
      <c r="P49" s="195"/>
      <c r="Q49" s="195"/>
      <c r="R49" s="195"/>
      <c r="S49" s="195"/>
      <c r="T49" s="195"/>
      <c r="U49" s="195"/>
      <c r="V49" s="195"/>
      <c r="W49" s="195"/>
      <c r="X49" s="195">
        <f t="shared" si="6"/>
        <v>0</v>
      </c>
      <c r="Y49" s="195">
        <f t="shared" si="7"/>
        <v>0</v>
      </c>
    </row>
    <row r="50" spans="1:25" x14ac:dyDescent="0.25">
      <c r="A50" s="67" t="s">
        <v>144</v>
      </c>
      <c r="B50" s="47" t="s">
        <v>143</v>
      </c>
      <c r="C50" s="195">
        <v>0</v>
      </c>
      <c r="D50" s="254">
        <f t="shared" si="3"/>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6"/>
        <v>0</v>
      </c>
      <c r="Y50" s="195">
        <f t="shared" si="7"/>
        <v>0</v>
      </c>
    </row>
    <row r="51" spans="1:25" ht="35.25" customHeight="1" x14ac:dyDescent="0.25">
      <c r="A51" s="67" t="s">
        <v>142</v>
      </c>
      <c r="B51" s="66" t="s">
        <v>556</v>
      </c>
      <c r="C51" s="195">
        <v>0</v>
      </c>
      <c r="D51" s="254">
        <f t="shared" si="3"/>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6"/>
        <v>0</v>
      </c>
      <c r="Y51" s="195">
        <f t="shared" si="7"/>
        <v>0</v>
      </c>
    </row>
    <row r="52" spans="1:25" x14ac:dyDescent="0.25">
      <c r="A52" s="67" t="s">
        <v>559</v>
      </c>
      <c r="B52" s="66" t="s">
        <v>558</v>
      </c>
      <c r="C52" s="195">
        <v>0</v>
      </c>
      <c r="D52" s="254">
        <f t="shared" si="3"/>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6"/>
        <v>0</v>
      </c>
      <c r="Y52" s="195">
        <f t="shared" si="7"/>
        <v>0</v>
      </c>
    </row>
    <row r="53" spans="1:25" ht="31.5" x14ac:dyDescent="0.25">
      <c r="A53" s="70" t="s">
        <v>60</v>
      </c>
      <c r="B53" s="69" t="s">
        <v>141</v>
      </c>
      <c r="C53" s="196"/>
      <c r="D53" s="254">
        <f t="shared" si="3"/>
        <v>0</v>
      </c>
      <c r="E53" s="196"/>
      <c r="F53" s="196"/>
      <c r="G53" s="195"/>
      <c r="H53" s="195"/>
      <c r="I53" s="195"/>
      <c r="J53" s="195"/>
      <c r="K53" s="195"/>
      <c r="L53" s="195"/>
      <c r="M53" s="195"/>
      <c r="N53" s="195"/>
      <c r="O53" s="195"/>
      <c r="P53" s="195"/>
      <c r="Q53" s="195"/>
      <c r="R53" s="195"/>
      <c r="S53" s="195"/>
      <c r="T53" s="195"/>
      <c r="U53" s="195"/>
      <c r="V53" s="195"/>
      <c r="W53" s="195"/>
      <c r="X53" s="195">
        <f t="shared" si="6"/>
        <v>0</v>
      </c>
      <c r="Y53" s="195">
        <f t="shared" si="7"/>
        <v>0</v>
      </c>
    </row>
    <row r="54" spans="1:25" x14ac:dyDescent="0.25">
      <c r="A54" s="67" t="s">
        <v>140</v>
      </c>
      <c r="B54" s="47" t="s">
        <v>139</v>
      </c>
      <c r="C54" s="196">
        <v>0</v>
      </c>
      <c r="D54" s="254">
        <f t="shared" si="3"/>
        <v>2.9342600000000002E-3</v>
      </c>
      <c r="E54" s="196"/>
      <c r="F54" s="196"/>
      <c r="G54" s="195">
        <v>0</v>
      </c>
      <c r="H54" s="195">
        <v>0</v>
      </c>
      <c r="I54" s="195"/>
      <c r="J54" s="195">
        <f>J30</f>
        <v>2.9342600000000002E-3</v>
      </c>
      <c r="K54" s="195"/>
      <c r="L54" s="195">
        <f>L30</f>
        <v>0</v>
      </c>
      <c r="M54" s="195"/>
      <c r="N54" s="195">
        <f>N30</f>
        <v>0</v>
      </c>
      <c r="O54" s="195"/>
      <c r="P54" s="195">
        <f>P30</f>
        <v>0</v>
      </c>
      <c r="Q54" s="195"/>
      <c r="R54" s="195">
        <f>R30</f>
        <v>0</v>
      </c>
      <c r="S54" s="195"/>
      <c r="T54" s="195">
        <f>T30</f>
        <v>0</v>
      </c>
      <c r="U54" s="195"/>
      <c r="V54" s="195">
        <f>V30</f>
        <v>0</v>
      </c>
      <c r="W54" s="195"/>
      <c r="X54" s="195">
        <f t="shared" si="6"/>
        <v>0</v>
      </c>
      <c r="Y54" s="195">
        <f t="shared" si="7"/>
        <v>2.9342600000000002E-3</v>
      </c>
    </row>
    <row r="55" spans="1:25" x14ac:dyDescent="0.25">
      <c r="A55" s="67" t="s">
        <v>138</v>
      </c>
      <c r="B55" s="47" t="s">
        <v>132</v>
      </c>
      <c r="C55" s="195"/>
      <c r="D55" s="254">
        <f t="shared" si="3"/>
        <v>0</v>
      </c>
      <c r="E55" s="196"/>
      <c r="F55" s="196"/>
      <c r="G55" s="195"/>
      <c r="H55" s="195"/>
      <c r="I55" s="195"/>
      <c r="J55" s="195"/>
      <c r="K55" s="195"/>
      <c r="L55" s="195"/>
      <c r="M55" s="195"/>
      <c r="N55" s="195"/>
      <c r="O55" s="195"/>
      <c r="P55" s="195"/>
      <c r="Q55" s="195"/>
      <c r="R55" s="195"/>
      <c r="S55" s="195"/>
      <c r="T55" s="195"/>
      <c r="U55" s="195"/>
      <c r="V55" s="195"/>
      <c r="W55" s="195"/>
      <c r="X55" s="195">
        <f t="shared" si="6"/>
        <v>0</v>
      </c>
      <c r="Y55" s="195">
        <f t="shared" si="7"/>
        <v>0</v>
      </c>
    </row>
    <row r="56" spans="1:25" x14ac:dyDescent="0.25">
      <c r="A56" s="67" t="s">
        <v>137</v>
      </c>
      <c r="B56" s="66" t="s">
        <v>131</v>
      </c>
      <c r="C56" s="196">
        <v>0</v>
      </c>
      <c r="D56" s="254">
        <f t="shared" si="3"/>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6"/>
        <v>0</v>
      </c>
      <c r="Y56" s="195">
        <f t="shared" si="7"/>
        <v>0</v>
      </c>
    </row>
    <row r="57" spans="1:25" x14ac:dyDescent="0.25">
      <c r="A57" s="67" t="s">
        <v>136</v>
      </c>
      <c r="B57" s="66" t="s">
        <v>130</v>
      </c>
      <c r="C57" s="199"/>
      <c r="D57" s="254">
        <f t="shared" si="3"/>
        <v>0</v>
      </c>
      <c r="E57" s="196"/>
      <c r="F57" s="196"/>
      <c r="G57" s="195"/>
      <c r="H57" s="195"/>
      <c r="I57" s="195"/>
      <c r="J57" s="195"/>
      <c r="K57" s="195"/>
      <c r="L57" s="195"/>
      <c r="M57" s="195"/>
      <c r="N57" s="195"/>
      <c r="O57" s="195"/>
      <c r="P57" s="195"/>
      <c r="Q57" s="195"/>
      <c r="R57" s="195"/>
      <c r="S57" s="195"/>
      <c r="T57" s="195"/>
      <c r="U57" s="195"/>
      <c r="V57" s="195"/>
      <c r="W57" s="195"/>
      <c r="X57" s="195">
        <f t="shared" si="6"/>
        <v>0</v>
      </c>
      <c r="Y57" s="195">
        <f t="shared" si="7"/>
        <v>0</v>
      </c>
    </row>
    <row r="58" spans="1:25" ht="36.75" customHeight="1" x14ac:dyDescent="0.25">
      <c r="A58" s="67" t="s">
        <v>135</v>
      </c>
      <c r="B58" s="66" t="s">
        <v>129</v>
      </c>
      <c r="C58" s="196">
        <v>0</v>
      </c>
      <c r="D58" s="254">
        <f t="shared" si="3"/>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6"/>
        <v>0</v>
      </c>
      <c r="Y58" s="195">
        <f t="shared" si="7"/>
        <v>0</v>
      </c>
    </row>
    <row r="59" spans="1:25" x14ac:dyDescent="0.25">
      <c r="A59" s="67" t="s">
        <v>134</v>
      </c>
      <c r="B59" s="66" t="s">
        <v>556</v>
      </c>
      <c r="C59" s="195">
        <v>0</v>
      </c>
      <c r="D59" s="254">
        <f t="shared" si="3"/>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6"/>
        <v>0</v>
      </c>
      <c r="Y59" s="195">
        <f t="shared" si="7"/>
        <v>0</v>
      </c>
    </row>
    <row r="60" spans="1:25" x14ac:dyDescent="0.25">
      <c r="A60" s="67" t="s">
        <v>560</v>
      </c>
      <c r="B60" s="66" t="s">
        <v>558</v>
      </c>
      <c r="C60" s="196">
        <v>0</v>
      </c>
      <c r="D60" s="254">
        <f t="shared" si="3"/>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6"/>
        <v>0</v>
      </c>
      <c r="Y60" s="195">
        <f t="shared" si="7"/>
        <v>0</v>
      </c>
    </row>
    <row r="61" spans="1:25" ht="31.5" x14ac:dyDescent="0.25">
      <c r="A61" s="70" t="s">
        <v>59</v>
      </c>
      <c r="B61" s="86" t="s">
        <v>211</v>
      </c>
      <c r="C61" s="196">
        <v>0</v>
      </c>
      <c r="D61" s="254">
        <f t="shared" si="3"/>
        <v>0</v>
      </c>
      <c r="E61" s="196"/>
      <c r="F61" s="196"/>
      <c r="G61" s="195"/>
      <c r="H61" s="195"/>
      <c r="I61" s="195"/>
      <c r="J61" s="195"/>
      <c r="K61" s="195"/>
      <c r="L61" s="195"/>
      <c r="M61" s="195"/>
      <c r="N61" s="195"/>
      <c r="O61" s="195"/>
      <c r="P61" s="195"/>
      <c r="Q61" s="195"/>
      <c r="R61" s="195"/>
      <c r="S61" s="195"/>
      <c r="T61" s="195"/>
      <c r="U61" s="195"/>
      <c r="V61" s="195"/>
      <c r="W61" s="195"/>
      <c r="X61" s="195">
        <f t="shared" si="6"/>
        <v>0</v>
      </c>
      <c r="Y61" s="195">
        <f t="shared" si="7"/>
        <v>0</v>
      </c>
    </row>
    <row r="62" spans="1:25" x14ac:dyDescent="0.25">
      <c r="A62" s="70" t="s">
        <v>57</v>
      </c>
      <c r="B62" s="69" t="s">
        <v>133</v>
      </c>
      <c r="C62" s="196">
        <v>0</v>
      </c>
      <c r="D62" s="254">
        <f t="shared" si="3"/>
        <v>0</v>
      </c>
      <c r="E62" s="64"/>
      <c r="F62" s="64"/>
      <c r="G62" s="64"/>
      <c r="H62" s="64"/>
      <c r="I62" s="64"/>
      <c r="J62" s="64"/>
      <c r="K62" s="64"/>
      <c r="L62" s="64"/>
      <c r="M62" s="64"/>
      <c r="N62" s="64"/>
      <c r="O62" s="64"/>
      <c r="P62" s="64"/>
      <c r="Q62" s="64"/>
      <c r="R62" s="64"/>
      <c r="S62" s="64"/>
      <c r="T62" s="64"/>
      <c r="U62" s="64"/>
      <c r="V62" s="64"/>
      <c r="W62" s="64"/>
      <c r="X62" s="64"/>
      <c r="Y62" s="195">
        <f t="shared" si="7"/>
        <v>0</v>
      </c>
    </row>
    <row r="63" spans="1:25" x14ac:dyDescent="0.25">
      <c r="A63" s="67" t="s">
        <v>205</v>
      </c>
      <c r="B63" s="68" t="s">
        <v>153</v>
      </c>
      <c r="C63" s="196">
        <v>0</v>
      </c>
      <c r="D63" s="254">
        <f t="shared" si="3"/>
        <v>0</v>
      </c>
      <c r="E63" s="64"/>
      <c r="F63" s="64"/>
      <c r="G63" s="64"/>
      <c r="H63" s="64"/>
      <c r="I63" s="64"/>
      <c r="J63" s="64"/>
      <c r="K63" s="64"/>
      <c r="L63" s="64"/>
      <c r="M63" s="64"/>
      <c r="N63" s="64"/>
      <c r="O63" s="64"/>
      <c r="P63" s="64"/>
      <c r="Q63" s="64"/>
      <c r="R63" s="64"/>
      <c r="S63" s="64"/>
      <c r="T63" s="64"/>
      <c r="U63" s="64"/>
      <c r="V63" s="64"/>
      <c r="W63" s="64"/>
      <c r="X63" s="64"/>
      <c r="Y63" s="195">
        <f t="shared" si="7"/>
        <v>0</v>
      </c>
    </row>
    <row r="64" spans="1:25" x14ac:dyDescent="0.25">
      <c r="A64" s="67" t="s">
        <v>206</v>
      </c>
      <c r="B64" s="68" t="s">
        <v>151</v>
      </c>
      <c r="C64" s="196">
        <v>0</v>
      </c>
      <c r="D64" s="254">
        <f t="shared" si="3"/>
        <v>0</v>
      </c>
      <c r="E64" s="64"/>
      <c r="F64" s="64"/>
      <c r="G64" s="64"/>
      <c r="H64" s="64"/>
      <c r="I64" s="64"/>
      <c r="J64" s="64"/>
      <c r="K64" s="64"/>
      <c r="L64" s="64"/>
      <c r="M64" s="64"/>
      <c r="N64" s="64"/>
      <c r="O64" s="64"/>
      <c r="P64" s="64"/>
      <c r="Q64" s="64"/>
      <c r="R64" s="64"/>
      <c r="S64" s="64"/>
      <c r="T64" s="64"/>
      <c r="U64" s="64"/>
      <c r="V64" s="64"/>
      <c r="W64" s="64"/>
      <c r="X64" s="64"/>
      <c r="Y64" s="195">
        <f t="shared" si="7"/>
        <v>0</v>
      </c>
    </row>
    <row r="65" spans="1:25" x14ac:dyDescent="0.25">
      <c r="A65" s="67" t="s">
        <v>207</v>
      </c>
      <c r="B65" s="68" t="s">
        <v>149</v>
      </c>
      <c r="C65" s="196">
        <v>0</v>
      </c>
      <c r="D65" s="254">
        <f t="shared" si="3"/>
        <v>0</v>
      </c>
      <c r="E65" s="64"/>
      <c r="F65" s="64"/>
      <c r="G65" s="64"/>
      <c r="H65" s="64"/>
      <c r="I65" s="64"/>
      <c r="J65" s="64"/>
      <c r="K65" s="64"/>
      <c r="L65" s="64"/>
      <c r="M65" s="64"/>
      <c r="N65" s="64"/>
      <c r="O65" s="64"/>
      <c r="P65" s="64"/>
      <c r="Q65" s="64"/>
      <c r="R65" s="64"/>
      <c r="S65" s="64"/>
      <c r="T65" s="64"/>
      <c r="U65" s="64"/>
      <c r="V65" s="64"/>
      <c r="W65" s="64"/>
      <c r="X65" s="64"/>
      <c r="Y65" s="195">
        <f t="shared" si="7"/>
        <v>0</v>
      </c>
    </row>
    <row r="66" spans="1:25" ht="54" customHeight="1" x14ac:dyDescent="0.25">
      <c r="A66" s="67" t="s">
        <v>208</v>
      </c>
      <c r="B66" s="68" t="s">
        <v>210</v>
      </c>
      <c r="C66" s="196">
        <v>0</v>
      </c>
      <c r="D66" s="254">
        <f t="shared" si="3"/>
        <v>0</v>
      </c>
      <c r="E66" s="64"/>
      <c r="F66" s="64"/>
      <c r="G66" s="64"/>
      <c r="H66" s="64"/>
      <c r="I66" s="64"/>
      <c r="J66" s="64"/>
      <c r="K66" s="64"/>
      <c r="L66" s="64"/>
      <c r="M66" s="64"/>
      <c r="N66" s="64"/>
      <c r="O66" s="64"/>
      <c r="P66" s="64"/>
      <c r="Q66" s="64"/>
      <c r="R66" s="64"/>
      <c r="S66" s="64"/>
      <c r="T66" s="64"/>
      <c r="U66" s="64"/>
      <c r="V66" s="64"/>
      <c r="W66" s="64"/>
      <c r="X66" s="64"/>
      <c r="Y66" s="195">
        <f t="shared" si="7"/>
        <v>0</v>
      </c>
    </row>
    <row r="67" spans="1:25" x14ac:dyDescent="0.25">
      <c r="A67" s="67" t="s">
        <v>209</v>
      </c>
      <c r="B67" s="66" t="s">
        <v>556</v>
      </c>
      <c r="C67" s="196">
        <v>0</v>
      </c>
      <c r="D67" s="254">
        <f t="shared" si="3"/>
        <v>0</v>
      </c>
      <c r="E67" s="64"/>
      <c r="F67" s="64"/>
      <c r="G67" s="64"/>
      <c r="H67" s="64"/>
      <c r="I67" s="64"/>
      <c r="J67" s="64"/>
      <c r="K67" s="64"/>
      <c r="L67" s="64"/>
      <c r="M67" s="64"/>
      <c r="N67" s="64"/>
      <c r="O67" s="64"/>
      <c r="P67" s="64"/>
      <c r="Q67" s="64"/>
      <c r="R67" s="64"/>
      <c r="S67" s="64"/>
      <c r="T67" s="64"/>
      <c r="U67" s="64"/>
      <c r="V67" s="64"/>
      <c r="W67" s="64"/>
      <c r="X67" s="64"/>
      <c r="Y67" s="195">
        <f t="shared" si="7"/>
        <v>0</v>
      </c>
    </row>
    <row r="68" spans="1:25" ht="50.25" customHeight="1" x14ac:dyDescent="0.25">
      <c r="A68" s="67" t="s">
        <v>561</v>
      </c>
      <c r="B68" s="66" t="s">
        <v>558</v>
      </c>
      <c r="C68" s="196">
        <v>0</v>
      </c>
      <c r="D68" s="254">
        <f t="shared" si="3"/>
        <v>0</v>
      </c>
      <c r="E68" s="64"/>
      <c r="F68" s="64"/>
      <c r="G68" s="64"/>
      <c r="H68" s="64"/>
      <c r="I68" s="64"/>
      <c r="J68" s="64"/>
      <c r="K68" s="64"/>
      <c r="L68" s="64"/>
      <c r="M68" s="64"/>
      <c r="N68" s="64"/>
      <c r="O68" s="64"/>
      <c r="P68" s="64"/>
      <c r="Q68" s="64"/>
      <c r="R68" s="64"/>
      <c r="S68" s="64"/>
      <c r="T68" s="64"/>
      <c r="U68" s="64"/>
      <c r="V68" s="64"/>
      <c r="W68" s="64"/>
      <c r="X68" s="64"/>
      <c r="Y68" s="195">
        <f t="shared" si="7"/>
        <v>0</v>
      </c>
    </row>
    <row r="70" spans="1:25" ht="36.75" customHeight="1" x14ac:dyDescent="0.25">
      <c r="B70" s="402"/>
      <c r="C70" s="402"/>
      <c r="D70" s="402"/>
      <c r="E70" s="402"/>
      <c r="F70" s="402"/>
      <c r="G70" s="402"/>
    </row>
    <row r="71" spans="1:25" x14ac:dyDescent="0.25">
      <c r="B71" s="63"/>
      <c r="C71" s="192"/>
      <c r="D71" s="63"/>
      <c r="E71" s="247"/>
      <c r="F71" s="247"/>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47"/>
      <c r="F76" s="247"/>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Реконструкция ТП-1249. Заявитель: ООО "Создатели". Специализированный застройщик"</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I26" sqref="H25:I26"/>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O_08_TP_1.1.1.3.222</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ТП-1249. Заявитель: ООО "Создатели". Специализированный застройщик"</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Реконструкция ТП-1249. Заявитель: ООО "Создатели". Специализированный застройщик"</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2024-10-30T06:19:27Z</dcterms:modified>
</cp:coreProperties>
</file>