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A9C8CD2-111D-417B-907C-B62BDFBB707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<sst xmlns="http://schemas.openxmlformats.org/spreadsheetml/2006/main" count="978" uniqueCount="570">
  <si>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</si>
  <si>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</si>
  <si>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</si>
  <si>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</si>
  <si>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</si>
  <si>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</si>
  <si>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</si>
  <si>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</si>
  <si>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</si>
  <si>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</si>
  <si>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</si>
  <si>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</si>
  <si>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</si>
  <si>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</si>
  <si>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</si>
  <si>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</si>
  <si>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</si>
  <si>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</si>
  <si>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</si>
  <si>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</si>
  <si>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</si>
  <si>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</si>
  <si>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</si>
  <si>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</si>
  <si>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</si>
  <si>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</si>
  <si>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</si>
  <si>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</si>
  <si>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</si>
  <si>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</si>
  <si>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</si>
  <si>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</si>
  <si>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</si>
  <si>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</si>
  <si>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</si>
  <si>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</si>
  <si>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</si>
  <si>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</si>
  <si>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</si>
  <si>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</si>
  <si>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</si>
  <si>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</si>
  <si>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</si>
  <si>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</si>
  <si>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</si>
  <si>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</si>
  <si>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</si>
  <si>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</si>
  <si>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</si>
  <si>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</si>
  <si>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</si>
  <si>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</si>
  <si>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</si>
  <si>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</si>
  <si>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</si>
  <si>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</si>
  <si>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</si>
  <si>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</si>
  <si>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</si>
  <si>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</si>
  <si>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</si>
  <si>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</si>
  <si>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</si>
  <si>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</si>
  <si>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</si>
  <si>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</si>
  <si>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</si>
  <si>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</si>
  <si>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</si>
  <si>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</si>
  <si>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</si>
  <si>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</si>
  <si>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</si>
  <si>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</si>
  <si>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</si>
  <si>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</si>
  <si>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</si>
  <si>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</si>
  <si>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</si>
  <si>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</si>
  <si>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</si>
  <si>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</si>
  <si>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</si>
  <si>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</si>
  <si>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</si>
  <si>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</si>
  <si>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</si>
  <si>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</si>
  <si>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</si>
  <si>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</si>
  <si>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</si>
  <si>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</si>
  <si>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</si>
  <si>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</si>
  <si>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</si>
  <si>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</si>
  <si>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</si>
  <si>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</si>
  <si>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</si>
  <si>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</si>
  <si>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</si>
  <si>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</si>
  <si>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</si>
  <si>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</si>
  <si>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</si>
  <si>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</si>
  <si>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</si>
  <si>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</si>
  <si>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</si>
  <si>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</si>
  <si>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</si>
  <si>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</si>
  <si>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</si>
  <si>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</si>
  <si>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</si>
  <si>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</si>
  <si>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</si>
  <si>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</si>
  <si>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</si>
  <si>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</si>
  <si>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</si>
  <si>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</si>
  <si>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</si>
  <si>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</si>
  <si>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</si>
  <si>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</si>
  <si>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</si>
  <si>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</si>
  <si>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</si>
  <si>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</si>
  <si>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</si>
  <si>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</si>
  <si>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</si>
  <si>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</si>
  <si>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</si>
  <si>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</si>
  <si>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</si>
  <si>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</si>
  <si>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</si>
  <si>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</si>
  <si>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</si>
  <si>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</si>
  <si>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</si>
  <si>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</si>
  <si>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</si>
  <si>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</si>
  <si>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</si>
  <si>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</si>
  <si>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</si>
  <si>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</si>
  <si>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</si>
  <si>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</si>
  <si>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</si>
  <si>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</si>
  <si>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</si>
  <si>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</si>
  <si>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</si>
  <si>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</si>
  <si>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</si>
  <si>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</si>
  <si>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</si>
  <si>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</si>
  <si>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</si>
  <si>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</si>
  <si>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</si>
  <si>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</si>
  <si>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</si>
  <si>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</si>
  <si>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</si>
  <si>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</si>
  <si>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</si>
  <si>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</si>
  <si>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</si>
  <si>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</si>
  <si>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</si>
  <si>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</si>
  <si>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</si>
  <si>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</si>
  <si>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</si>
  <si>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</si>
  <si>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</si>
  <si>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</si>
  <si>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</si>
  <si>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</si>
  <si>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</si>
  <si>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</si>
  <si>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</si>
  <si>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</si>
  <si>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</si>
  <si>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</si>
  <si>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</si>
  <si>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</si>
  <si>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</si>
  <si>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</si>
  <si>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</si>
  <si>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</si>
  <si>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</si>
  <si>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</si>
  <si>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</si>
  <si>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</si>
  <si>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</si>
  <si>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</si>
  <si>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</si>
  <si>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</si>
  <si>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</si>
  <si>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</si>
  <si>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</si>
  <si>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</si>
  <si>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</si>
  <si>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</si>
  <si>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</si>
  <si>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</si>
  <si>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</si>
  <si>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</si>
  <si>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</si>
  <si>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</si>
  <si>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</si>
  <si>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</si>
  <si>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</si>
  <si>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</si>
  <si>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</si>
  <si>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</si>
  <si>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</si>
  <si>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</si>
  <si>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</si>
  <si>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</si>
  <si>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</si>
  <si>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</si>
  <si>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</si>
  <si>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</si>
  <si>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</si>
  <si>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</si>
  <si>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</si>
  <si>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</si>
  <si>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</si>
  <si>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</si>
  <si>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</si>
  <si>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</si>
  <si>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</si>
  <si>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</si>
  <si>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</si>
  <si>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</si>
  <si>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</si>
  <si>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</si>
  <si>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</si>
  <si>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</si>
  <si>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</si>
  <si>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</si>
  <si>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</si>
  <si>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</si>
  <si>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</si>
  <si>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</si>
  <si>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</si>
  <si>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</si>
  <si>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</si>
  <si>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</si>
  <si>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</si>
  <si>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</si>
  <si>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</si>
  <si>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</si>
  <si>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</si>
  <si>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</si>
  <si>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</si>
  <si>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</si>
  <si>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</si>
  <si>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</si>
  <si>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</si>
  <si>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</si>
  <si>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</si>
  <si>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</si>
  <si>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</si>
  <si>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</si>
  <si>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</si>
  <si>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</si>
  <si>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</si>
  <si>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</si>
  <si>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</si>
  <si>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</si>
  <si>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</si>
  <si>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</si>
  <si>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</si>
  <si>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</si>
  <si>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</si>
  <si>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</si>
  <si>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</si>
  <si>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</si>
  <si>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</si>
  <si>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</si>
  <si>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</si>
  <si>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</si>
  <si>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</si>
  <si>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</si>
  <si>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</si>
  <si>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</si>
  <si>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</si>
  <si>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</si>
  <si>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</si>
  <si>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</si>
  <si>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</si>
  <si>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</si>
  <si>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</si>
  <si>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</si>
  <si>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</si>
  <si>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</si>
  <si>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</si>
  <si>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</si>
  <si>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</si>
  <si>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</si>
  <si>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</si>
  <si>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</si>
  <si>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</si>
  <si>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</si>
  <si>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</si>
  <si>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</si>
  <si>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</si>
  <si>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</si>
  <si>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</si>
  <si>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</si>
  <si>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</si>
  <si>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</si>
  <si>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</si>
  <si>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</si>
  <si>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</si>
  <si>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</si>
  <si>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</si>
  <si>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</si>
  <si>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</si>
  <si>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</si>
  <si>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</si>
  <si>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</si>
  <si>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</si>
  <si>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</si>
  <si>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</si>
  <si>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</si>
  <si>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</si>
  <si>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</si>
  <si>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</si>
  <si>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</si>
  <si>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</si>
  <si>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</si>
  <si>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</si>
  <si>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</si>
  <si>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</si>
  <si>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</si>
  <si>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</si>
  <si>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</si>
  <si>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</si>
  <si>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</si>
  <si>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</si>
  <si>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</si>
  <si>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</si>
  <si>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</si>
  <si>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</si>
  <si>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</si>
  <si>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</si>
  <si>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</si>
  <si>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</si>
  <si>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</si>
  <si>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</si>
  <si>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</si>
  <si>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</si>
  <si>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</si>
  <si>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</si>
  <si>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</si>
  <si>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</si>
  <si>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</si>
  <si>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</si>
  <si>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</si>
  <si>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</si>
  <si>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</si>
  <si>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</si>
  <si>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</si>
  <si>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</si>
  <si>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</si>
  <si>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</si>
  <si>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</si>
  <si>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</si>
  <si>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</si>
  <si>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</si>
  <si>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</si>
  <si>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</si>
  <si>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</si>
  <si>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</si>
  <si>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</si>
  <si>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</si>
  <si>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</si>
  <si>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</si>
  <si>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</si>
  <si>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</si>
  <si>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</si>
  <si>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</si>
  <si>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</si>
  <si>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</si>
  <si>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</si>
  <si>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</si>
  <si>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</si>
  <si>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</si>
  <si>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</si>
  <si>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</si>
  <si>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</si>
  <si>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</si>
  <si>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</si>
  <si>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</si>
  <si>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</si>
  <si>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</si>
  <si>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</si>
  <si>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</si>
  <si>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</si>
  <si>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</si>
  <si>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</si>
  <si>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</si>
  <si>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</si>
  <si>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</si>
  <si>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</si>
  <si>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</si>
  <si>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</si>
  <si>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</si>
  <si>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</si>
  <si>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</si>
  <si>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</si>
  <si>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</si>
  <si>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</si>
  <si>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</si>
  <si>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</si>
  <si>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</si>
  <si>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</si>
  <si>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</si>
  <si>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</si>
  <si>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</si>
  <si>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</si>
  <si>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</si>
  <si>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</si>
  <si>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</si>
  <si>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</si>
  <si>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</si>
  <si>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</si>
  <si>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</si>
  <si>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</si>
  <si>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</si>
  <si>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</si>
  <si>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</si>
  <si>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</si>
  <si>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</si>
  <si>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</si>
  <si>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</si>
  <si>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</si>
  <si>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</si>
  <si>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</si>
  <si>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</si>
  <si>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</si>
  <si>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</si>
  <si>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</si>
  <si>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</si>
  <si>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</si>
  <si>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</si>
  <si>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</si>
  <si>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</si>
  <si>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</si>
  <si>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</si>
  <si>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</si>
  <si>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</si>
  <si>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</si>
  <si>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</si>
  <si>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</si>
  <si>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</si>
  <si>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</si>
  <si>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</si>
  <si>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</si>
  <si>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</si>
  <si>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</si>
  <si>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</si>
  <si>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</si>
  <si>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</si>
  <si>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</si>
  <si>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</si>
  <si>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</si>
  <si>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</si>
  <si>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</si>
  <si>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</si>
  <si>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</si>
  <si>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</si>
  <si>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</si>
  <si>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</si>
  <si>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</si>
  <si>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</si>
  <si>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</si>
  <si>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</si>
  <si>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</si>
  <si>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</si>
  <si>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</si>
  <si>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</si>
  <si>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</si>
  <si>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</si>
  <si>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</si>
  <si>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</si>
  <si>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</si>
  <si>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</si>
  <si>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</si>
  <si>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</si>
  <si>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</si>
  <si>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</si>
  <si>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</si>
  <si>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</si>
  <si>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</si>
  <si>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</si>
  <si>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</si>
  <si>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</si>
  <si>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</si>
  <si>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</si>
  <si>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</si>
  <si>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</si>
  <si>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</si>
  <si>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</si>
  <si>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</si>
  <si>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</si>
  <si>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</si>
  <si>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</si>
  <si>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</si>
  <si>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</si>
  <si>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</si>
  <si>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</si>
  <si>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</si>
  <si>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</si>
  <si>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</si>
  <si>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</si>
  <si>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</si>
  <si>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</si>
  <si>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</si>
  <si>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</si>
  <si>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</si>
  <si>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</si>
  <si>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</si>
  <si>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</si>
  <si>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</si>
  <si>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</si>
  <si>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</si>
  <si>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</si>
  <si>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</si>
  <si>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</si>
  <si>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</si>
  <si>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</si>
  <si>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</si>
  <si>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</si>
  <si>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</si>
  <si>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</si>
  <si>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</si>
  <si>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</si>
  <si>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</si>
  <si>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</si>
  <si>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</si>
  <si>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</si>
  <si>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</si>
  <si>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</si>
  <si>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</si>
  <si>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</si>
  <si>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</si>
  <si>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</si>
  <si>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</si>
  <si>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</si>
  <si>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</si>
  <si>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</si>
  <si>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</si>
  <si>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</si>
  <si>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</si>
  <si>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</si>
  <si>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</si>
  <si>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</si>
  <si>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O_08_TP_1.1.1.3.219</t>
  </si>
  <si>
    <t>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t>
  </si>
  <si>
    <t>0,05037901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</si>
</sst>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70" zoomScaleSheetLayoutView="70" workbookViewId="0">
      <selection activeCell="F37" sqref="F37"/>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30"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O_08_TP_1.1.1.3.219</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1"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1"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26">
        <f>'6.2. Паспорт фин осв ввод'!Y24</f>
        <v>6.045481199999999E-2</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4" t="s">
        <v>542</v>
      </c>
      <c r="C49" s="226">
        <f>'6.2. Паспорт фин осв ввод'!Y30</f>
        <v>5.0379009999999995E-2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O_08_TP_1.1.1.3.219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O_08_TP_1.1.1.3.219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21" sqref="S21:S2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O_08_TP_1.1.1.3.219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O_08_TP_1.1.1.3.219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O_08_TP_1.1.1.3.219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O_08_TP_1.1.1.3.219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O_08_TP_1.1.1.3.219</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6" customWidth="1"/>
    <col min="6" max="6" width="18.7109375" style="246" customWidth="1"/>
    <col min="7" max="7" width="12.85546875" style="252" customWidth="1"/>
    <col min="8" max="8" width="6.7109375" style="59" customWidth="1"/>
    <col min="9" max="9" width="6.42578125" style="59" customWidth="1"/>
    <col min="10" max="10" width="12.1406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3"/>
      <c r="F7" s="243"/>
      <c r="G7" s="249"/>
      <c r="H7" s="74"/>
      <c r="I7" s="74"/>
      <c r="J7" s="253"/>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3"/>
      <c r="F10" s="243"/>
      <c r="G10" s="249"/>
      <c r="H10" s="74"/>
      <c r="I10" s="74"/>
      <c r="J10" s="253"/>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O_08_TP_1.1.1.3.219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4"/>
      <c r="F13" s="244"/>
      <c r="G13" s="250"/>
      <c r="H13" s="73"/>
      <c r="I13" s="73"/>
      <c r="J13" s="254"/>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8"/>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8"/>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7"/>
      <c r="AA20" s="227"/>
      <c r="AB20" s="227"/>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9" t="s">
        <v>3</v>
      </c>
      <c r="D22" s="239" t="s">
        <v>183</v>
      </c>
      <c r="E22" s="72" t="s">
        <v>564</v>
      </c>
      <c r="F22" s="72" t="s">
        <v>565</v>
      </c>
      <c r="G22" s="387"/>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39" t="s">
        <v>563</v>
      </c>
      <c r="Y22" s="239" t="s">
        <v>183</v>
      </c>
    </row>
    <row r="23" spans="1:28" ht="19.5" customHeight="1" x14ac:dyDescent="0.25">
      <c r="A23" s="237">
        <v>1</v>
      </c>
      <c r="B23" s="237">
        <v>2</v>
      </c>
      <c r="C23" s="241">
        <v>3</v>
      </c>
      <c r="D23" s="241">
        <v>4</v>
      </c>
      <c r="E23" s="245">
        <v>5</v>
      </c>
      <c r="F23" s="245">
        <v>6</v>
      </c>
      <c r="G23" s="251">
        <v>7</v>
      </c>
      <c r="H23" s="241">
        <v>8</v>
      </c>
      <c r="I23" s="241">
        <v>9</v>
      </c>
      <c r="J23" s="25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5">
        <f>G24+J24</f>
        <v>6.045481199999999E-2</v>
      </c>
      <c r="E24" s="247">
        <v>0</v>
      </c>
      <c r="F24" s="247">
        <v>0</v>
      </c>
      <c r="G24" s="196">
        <v>0</v>
      </c>
      <c r="H24" s="196">
        <f t="shared" ref="H24:W24" si="0">H25+H26+H27+H28+H29</f>
        <v>0</v>
      </c>
      <c r="I24" s="196">
        <f t="shared" si="0"/>
        <v>0</v>
      </c>
      <c r="J24" s="196">
        <f t="shared" si="0"/>
        <v>6.045481199999999E-2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6.045481199999999E-2</v>
      </c>
    </row>
    <row r="25" spans="1:28" ht="24" customHeight="1" x14ac:dyDescent="0.25">
      <c r="A25" s="67" t="s">
        <v>181</v>
      </c>
      <c r="B25" s="47" t="s">
        <v>180</v>
      </c>
      <c r="C25" s="196"/>
      <c r="D25" s="196"/>
      <c r="E25" s="247"/>
      <c r="F25" s="247"/>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5">
        <f>G27+J27</f>
        <v>6.045481199999999E-2</v>
      </c>
      <c r="E27" s="195"/>
      <c r="F27" s="195"/>
      <c r="G27" s="195">
        <v>0</v>
      </c>
      <c r="H27" s="195">
        <f>1.2*0</f>
        <v>0</v>
      </c>
      <c r="I27" s="195"/>
      <c r="J27" s="195">
        <v>6.045481199999999E-2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6.045481199999999E-2</v>
      </c>
    </row>
    <row r="28" spans="1:28" x14ac:dyDescent="0.25">
      <c r="A28" s="67" t="s">
        <v>176</v>
      </c>
      <c r="B28" s="47" t="s">
        <v>175</v>
      </c>
      <c r="C28" s="195">
        <v>0</v>
      </c>
      <c r="D28" s="255">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5">
        <f>G30+J30</f>
        <v>5.0379009999999995E-2</v>
      </c>
      <c r="E30" s="196">
        <v>0</v>
      </c>
      <c r="F30" s="196">
        <v>0</v>
      </c>
      <c r="G30" s="195">
        <f>SUM(G31:G34)</f>
        <v>0</v>
      </c>
      <c r="H30" s="195">
        <f>SUM(H31:H34)</f>
        <v>0</v>
      </c>
      <c r="I30" s="195"/>
      <c r="J30" s="195">
        <f>SUM(J31:J34)</f>
        <v>5.0379009999999995E-2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5.0379009999999995E-2</v>
      </c>
    </row>
    <row r="31" spans="1:28" x14ac:dyDescent="0.25">
      <c r="A31" s="70" t="s">
        <v>172</v>
      </c>
      <c r="B31" s="47" t="s">
        <v>171</v>
      </c>
      <c r="C31" s="195"/>
      <c r="D31" s="255">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5">
        <f t="shared" si="2"/>
        <v>5.0379009999999995E-2</v>
      </c>
      <c r="E34" s="196"/>
      <c r="F34" s="196"/>
      <c r="G34" s="195">
        <v>0</v>
      </c>
      <c r="H34" s="195"/>
      <c r="I34" s="195"/>
      <c r="J34" s="195">
        <v>5.0379009999999995E-2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5">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5">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5">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5">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5">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5">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5">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5">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5">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5">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5">
        <f t="shared" si="2"/>
        <v>5.0379009999999995E-2</v>
      </c>
      <c r="E54" s="196"/>
      <c r="F54" s="196"/>
      <c r="G54" s="195">
        <v>0</v>
      </c>
      <c r="H54" s="195">
        <v>0</v>
      </c>
      <c r="I54" s="195"/>
      <c r="J54" s="195">
        <f>J30</f>
        <v>5.0379009999999995E-2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5.0379009999999995E-2</v>
      </c>
    </row>
    <row r="55" spans="1:25" x14ac:dyDescent="0.25">
      <c r="A55" s="67" t="s">
        <v>138</v>
      </c>
      <c r="B55" s="47" t="s">
        <v>132</v>
      </c>
      <c r="C55" s="195"/>
      <c r="D55" s="255">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5">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5">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5">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5">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5">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5">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5">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5">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5">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48"/>
      <c r="F71" s="248"/>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8"/>
      <c r="F76" s="248"/>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O_08_TP_1.1.1.3.219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F23" sqref="F23"/>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O_08_TP_1.1.1.3.219</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КЛ-0,4 кВ от ТП-42-I до ВРУ-0,4 кВ № 1 (блок-секция 1,2 ж/д) по адресу: г. Тюмень, ул. Луначарского, КЛ-0,4 кВ от ТП-12-I до ВРУ-0,4 кВ № 2,3(блок-секция 1,2,3,4 ж/д) по адресу: г. Тюмень, ул. Луначарского, реконструкция ТП-42, ТП-12. Заявитель: ООО "СЗ "Баланс Ямская"</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2024-10-30T06:22:07Z</dcterms:modified>
</cp:coreProperties>
</file>