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13C98738-AB77-41D6-9389-882ED03E42A8}"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30" i="15" l="1"/>
  <c r="D31" i="15" l="1"/>
  <c r="D32" i="15"/>
  <c r="D33" i="15"/>
  <c r="D34" i="15"/>
  <c r="D30" i="15"/>
  <c r="Y61" i="15" l="1"/>
  <c r="Y62" i="15"/>
  <c r="Y63" i="15"/>
  <c r="Y64" i="15"/>
  <c r="Y65" i="15"/>
  <c r="Y66" i="15"/>
  <c r="Y67" i="15"/>
  <c r="Y68" i="15"/>
  <c r="X46" i="15"/>
  <c r="Y46" i="15"/>
  <c r="X47" i="15"/>
  <c r="Y47" i="15"/>
  <c r="X48" i="15"/>
  <c r="Y48" i="15"/>
  <c r="X49" i="15"/>
  <c r="Y49" i="15"/>
  <c r="X50" i="15"/>
  <c r="Y50" i="15"/>
  <c r="X51" i="15"/>
  <c r="Y51" i="15"/>
  <c r="X52" i="15"/>
  <c r="Y52" i="15"/>
  <c r="X53" i="15"/>
  <c r="Y53" i="15"/>
  <c r="X54" i="15"/>
  <c r="X55" i="15"/>
  <c r="Y55" i="15"/>
  <c r="X56" i="15"/>
  <c r="Y56" i="15"/>
  <c r="X57" i="15"/>
  <c r="Y57" i="15"/>
  <c r="X58" i="15"/>
  <c r="Y58" i="15"/>
  <c r="X59" i="15"/>
  <c r="Y59" i="15"/>
  <c r="X60" i="15"/>
  <c r="Y60"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H58" i="15"/>
  <c r="V56" i="15"/>
  <c r="T56" i="15"/>
  <c r="R56" i="15"/>
  <c r="P56" i="15"/>
  <c r="N56" i="15"/>
  <c r="L56" i="15"/>
  <c r="J56" i="15"/>
  <c r="H56" i="15"/>
  <c r="V30" i="15"/>
  <c r="V54" i="15" s="1"/>
  <c r="T30" i="15"/>
  <c r="R30" i="15"/>
  <c r="R54" i="15" s="1"/>
  <c r="P30" i="15"/>
  <c r="P54" i="15" s="1"/>
  <c r="N30" i="15"/>
  <c r="N54" i="15" s="1"/>
  <c r="L30" i="15"/>
  <c r="L54" i="15" s="1"/>
  <c r="J30" i="15"/>
  <c r="H30" i="15"/>
  <c r="V27" i="15"/>
  <c r="V24" i="15" s="1"/>
  <c r="T27" i="15"/>
  <c r="R27" i="15"/>
  <c r="R24" i="15" s="1"/>
  <c r="P27" i="15"/>
  <c r="N27" i="15"/>
  <c r="L27" i="15"/>
  <c r="L24" i="15" s="1"/>
  <c r="H27" i="15"/>
  <c r="H24" i="15" s="1"/>
  <c r="W24" i="15"/>
  <c r="U24" i="15"/>
  <c r="S24" i="15"/>
  <c r="Q24" i="15"/>
  <c r="O24" i="15"/>
  <c r="N24" i="15"/>
  <c r="M24" i="15"/>
  <c r="K24" i="15"/>
  <c r="J24" i="15"/>
  <c r="I24" i="15"/>
  <c r="J54" i="15" l="1"/>
  <c r="Y54" i="15" s="1"/>
  <c r="Y30" i="15"/>
  <c r="X24" i="15"/>
  <c r="T24" i="15"/>
  <c r="T54" i="15"/>
  <c r="B26" i="22"/>
  <c r="Y24" i="15" l="1"/>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<sst xmlns="http://schemas.openxmlformats.org/spreadsheetml/2006/main" count="952" uniqueCount="571">
  <si>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</si>
  <si>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</si>
  <si>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</si>
  <si>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</si>
  <si>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</si>
  <si>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</si>
  <si>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</si>
  <si>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</si>
  <si>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</si>
  <si>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</si>
  <si>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</si>
  <si>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</si>
  <si>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</si>
  <si>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</si>
  <si>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</si>
  <si>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</si>
  <si>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</si>
  <si>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</si>
  <si>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</si>
  <si>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</si>
  <si>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</si>
  <si>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</si>
  <si>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</si>
  <si>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</si>
  <si>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</si>
  <si>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</si>
  <si>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</si>
  <si>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</si>
  <si>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</si>
  <si>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</si>
  <si>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</si>
  <si>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</si>
  <si>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</si>
  <si>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</si>
  <si>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</si>
  <si>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</si>
  <si>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</si>
  <si>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</si>
  <si>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</si>
  <si>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</si>
  <si>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</si>
  <si>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</si>
  <si>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</si>
  <si>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</si>
  <si>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</si>
  <si>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</si>
  <si>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</si>
  <si>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</si>
  <si>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</si>
  <si>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</si>
  <si>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</si>
  <si>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</si>
  <si>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</si>
  <si>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</si>
  <si>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</si>
  <si>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</si>
  <si>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</si>
  <si>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</si>
  <si>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</si>
  <si>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</si>
  <si>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</si>
  <si>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</si>
  <si>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</si>
  <si>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</si>
  <si>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</si>
  <si>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</si>
  <si>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</si>
  <si>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</si>
  <si>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</si>
  <si>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</si>
  <si>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</si>
  <si>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</si>
  <si>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</si>
  <si>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</si>
  <si>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</si>
  <si>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</si>
  <si>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</si>
  <si>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</si>
  <si>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</si>
  <si>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</si>
  <si>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</si>
  <si>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</si>
  <si>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</si>
  <si>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</si>
  <si>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</si>
  <si>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</si>
  <si>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</si>
  <si>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</si>
  <si>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</si>
  <si>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</si>
  <si>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</si>
  <si>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</si>
  <si>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</si>
  <si>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</si>
  <si>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</si>
  <si>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</si>
  <si>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</si>
  <si>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</si>
  <si>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</si>
  <si>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</si>
  <si>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</si>
  <si>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</si>
  <si>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</si>
  <si>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</si>
  <si>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</si>
  <si>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</si>
  <si>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</si>
  <si>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</si>
  <si>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</si>
  <si>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</si>
  <si>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</si>
  <si>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</si>
  <si>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</si>
  <si>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</si>
  <si>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</si>
  <si>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</si>
  <si>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</si>
  <si>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</si>
  <si>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</si>
  <si>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</si>
  <si>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</si>
  <si>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</si>
  <si>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</si>
  <si>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</si>
  <si>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</si>
  <si>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</si>
  <si>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</si>
  <si>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</si>
  <si>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</si>
  <si>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</si>
  <si>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</si>
  <si>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</si>
  <si>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</si>
  <si>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</si>
  <si>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</si>
  <si>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</si>
  <si>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</si>
  <si>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</si>
  <si>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</si>
  <si>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</si>
  <si>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</si>
  <si>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</si>
  <si>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</si>
  <si>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</si>
  <si>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</si>
  <si>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</si>
  <si>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</si>
  <si>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</si>
  <si>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</si>
  <si>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</si>
  <si>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</si>
  <si>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</si>
  <si>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</si>
  <si>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</si>
  <si>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</si>
  <si>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</si>
  <si>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</si>
  <si>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</si>
  <si>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</si>
  <si>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</si>
  <si>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</si>
  <si>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</si>
  <si>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</si>
  <si>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</si>
  <si>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</si>
  <si>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</si>
  <si>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</si>
  <si>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</si>
  <si>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</si>
  <si>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</si>
  <si>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</si>
  <si>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</si>
  <si>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</si>
  <si>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</si>
  <si>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</si>
  <si>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</si>
  <si>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</si>
  <si>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</si>
  <si>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</si>
  <si>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</si>
  <si>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</si>
  <si>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</si>
  <si>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</si>
  <si>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</si>
  <si>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</si>
  <si>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</si>
  <si>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</si>
  <si>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</si>
  <si>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</si>
  <si>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</si>
  <si>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</si>
  <si>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</si>
  <si>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</si>
  <si>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</si>
  <si>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</si>
  <si>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</si>
  <si>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</si>
  <si>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</si>
  <si>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</si>
  <si>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</si>
  <si>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</si>
  <si>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</si>
  <si>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</si>
  <si>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</si>
  <si>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</si>
  <si>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</si>
  <si>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</si>
  <si>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</si>
  <si>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</si>
  <si>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</si>
  <si>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</si>
  <si>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</si>
  <si>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</si>
  <si>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</si>
  <si>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</si>
  <si>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</si>
  <si>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</si>
  <si>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</si>
  <si>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</si>
  <si>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</si>
  <si>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</si>
  <si>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</si>
  <si>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</si>
  <si>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</si>
  <si>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</si>
  <si>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</si>
  <si>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</si>
  <si>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</si>
  <si>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</si>
  <si>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</si>
  <si>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</si>
  <si>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</si>
  <si>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</si>
  <si>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</si>
  <si>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</si>
  <si>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</si>
  <si>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</si>
  <si>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</si>
  <si>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</si>
  <si>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</si>
  <si>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</si>
  <si>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</si>
  <si>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</si>
  <si>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</si>
  <si>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</si>
  <si>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</si>
  <si>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</si>
  <si>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</si>
  <si>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</si>
  <si>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</si>
  <si>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</si>
  <si>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</si>
  <si>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</si>
  <si>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</si>
  <si>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</si>
  <si>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</si>
  <si>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</si>
  <si>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</si>
  <si>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</si>
  <si>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</si>
  <si>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</si>
  <si>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</si>
  <si>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</si>
  <si>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</si>
  <si>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</si>
  <si>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</si>
  <si>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</si>
  <si>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</si>
  <si>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</si>
  <si>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</si>
  <si>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</si>
  <si>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</si>
  <si>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</si>
  <si>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</si>
  <si>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</si>
  <si>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</si>
  <si>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</si>
  <si>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</si>
  <si>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</si>
  <si>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</si>
  <si>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</si>
  <si>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</si>
  <si>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</si>
  <si>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</si>
  <si>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</si>
  <si>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</si>
  <si>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</si>
  <si>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</si>
  <si>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</si>
  <si>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</si>
  <si>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</si>
  <si>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</si>
  <si>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</si>
  <si>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</si>
  <si>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</si>
  <si>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</si>
  <si>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</si>
  <si>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</si>
  <si>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</si>
  <si>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</si>
  <si>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</si>
  <si>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</si>
  <si>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</si>
  <si>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</si>
  <si>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</si>
  <si>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</si>
  <si>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</si>
  <si>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</si>
  <si>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</si>
  <si>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</si>
  <si>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</si>
  <si>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</si>
  <si>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</si>
  <si>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</si>
  <si>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</si>
  <si>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</si>
  <si>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</si>
  <si>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</si>
  <si>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</si>
  <si>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</si>
  <si>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</si>
  <si>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</si>
  <si>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</si>
  <si>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</si>
  <si>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</si>
  <si>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</si>
  <si>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</si>
  <si>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</si>
  <si>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</si>
  <si>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</si>
  <si>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</si>
  <si>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</si>
  <si>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</si>
  <si>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</si>
  <si>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</si>
  <si>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</si>
  <si>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</si>
  <si>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</si>
  <si>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</si>
  <si>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</si>
  <si>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</si>
  <si>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</si>
  <si>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</si>
  <si>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</si>
  <si>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</si>
  <si>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</si>
  <si>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</si>
  <si>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</si>
  <si>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</si>
  <si>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</si>
  <si>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</si>
  <si>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</si>
  <si>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</si>
  <si>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</si>
  <si>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</si>
  <si>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</si>
  <si>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</si>
  <si>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</si>
  <si>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</si>
  <si>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</si>
  <si>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</si>
  <si>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</si>
  <si>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</si>
  <si>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</si>
  <si>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</si>
  <si>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</si>
  <si>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</si>
  <si>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</si>
  <si>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</si>
  <si>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</si>
  <si>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</si>
  <si>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</si>
  <si>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</si>
  <si>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</si>
  <si>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</si>
  <si>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</si>
  <si>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</si>
  <si>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</si>
  <si>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</si>
  <si>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</si>
  <si>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</si>
  <si>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</si>
  <si>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</si>
  <si>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</si>
  <si>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</si>
  <si>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</si>
  <si>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</si>
  <si>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</si>
  <si>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</si>
  <si>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</si>
  <si>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</si>
  <si>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</si>
  <si>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</si>
  <si>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</si>
  <si>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</si>
  <si>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</si>
  <si>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</si>
  <si>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</si>
  <si>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</si>
  <si>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</si>
  <si>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</si>
  <si>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</si>
  <si>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</si>
  <si>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</si>
  <si>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</si>
  <si>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</si>
  <si>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</si>
  <si>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</si>
  <si>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</si>
  <si>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</si>
  <si>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</si>
  <si>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</si>
  <si>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</si>
  <si>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</si>
  <si>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</si>
  <si>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</si>
  <si>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</si>
  <si>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</si>
  <si>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</si>
  <si>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</si>
  <si>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</si>
  <si>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</si>
  <si>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</si>
  <si>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</si>
  <si>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</si>
  <si>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</si>
  <si>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</si>
  <si>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</si>
  <si>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</si>
  <si>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</si>
  <si>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</si>
  <si>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</si>
  <si>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</si>
  <si>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</si>
  <si>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</si>
  <si>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</si>
  <si>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</si>
  <si>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</si>
  <si>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</si>
  <si>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</si>
  <si>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</si>
  <si>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</si>
  <si>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</si>
  <si>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</si>
  <si>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</si>
  <si>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</si>
  <si>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</si>
  <si>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</si>
  <si>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</si>
  <si>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</si>
  <si>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</si>
  <si>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</si>
  <si>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</si>
  <si>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</si>
  <si>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</si>
  <si>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</si>
  <si>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</si>
  <si>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</si>
  <si>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</si>
  <si>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</si>
  <si>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</si>
  <si>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</si>
  <si>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</si>
  <si>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</si>
  <si>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</si>
  <si>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</si>
  <si>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</si>
  <si>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</si>
  <si>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</si>
  <si>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</si>
  <si>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</si>
  <si>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</si>
  <si>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</si>
  <si>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</si>
  <si>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</si>
  <si>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</si>
  <si>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</si>
  <si>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</si>
  <si>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</si>
  <si>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</si>
  <si>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</si>
  <si>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</si>
  <si>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</si>
  <si>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</si>
  <si>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</si>
  <si>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</si>
  <si>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</si>
  <si>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</si>
  <si>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</si>
  <si>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</si>
  <si>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</si>
  <si>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</si>
  <si>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</si>
  <si>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</si>
  <si>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</si>
  <si>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</si>
  <si>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</si>
  <si>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</si>
  <si>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</si>
  <si>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</si>
  <si>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</si>
  <si>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</si>
  <si>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</si>
  <si>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</si>
  <si>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</si>
  <si>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</si>
  <si>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</si>
  <si>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</si>
  <si>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</si>
  <si>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</si>
  <si>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</si>
  <si>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</si>
  <si>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</si>
  <si>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</si>
  <si>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</si>
  <si>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</si>
  <si>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</si>
  <si>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</si>
  <si>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</si>
  <si>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</si>
  <si>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</si>
  <si>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</si>
  <si>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</si>
  <si>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</si>
  <si>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</si>
  <si>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</si>
  <si>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</si>
  <si>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</si>
  <si>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</si>
  <si>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</si>
  <si>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</si>
  <si>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</si>
  <si>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</si>
  <si>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</si>
  <si>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</si>
  <si>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</si>
  <si>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</si>
  <si>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</si>
  <si>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</si>
  <si>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</si>
  <si>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</si>
  <si>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</si>
  <si>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</si>
  <si>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</si>
  <si>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</si>
  <si>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</si>
  <si>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</si>
  <si>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</si>
  <si>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</si>
  <si>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</si>
  <si>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</si>
  <si>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</si>
  <si>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</si>
  <si>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</si>
  <si>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</si>
  <si>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</si>
  <si>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 xml:space="preserve">0,0 МВА ; 0,0 км </t>
  </si>
  <si>
    <t>точки учета</t>
  </si>
  <si>
    <t>3.8</t>
  </si>
  <si>
    <t>шт, комплекты</t>
  </si>
  <si>
    <t>4.8</t>
  </si>
  <si>
    <t>5.7</t>
  </si>
  <si>
    <t>7.6</t>
  </si>
  <si>
    <t>O_08_TP_1.1.1.3.214</t>
  </si>
  <si>
    <t>Реконструкция ТП-3150. Заявитель: ООО "УК "Моя страна"</t>
  </si>
  <si>
    <t xml:space="preserve">0,02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</si>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</sst>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0" fontId="8" fillId="0" borderId="0" xfId="2" applyFont="1" applyFill="1" applyAlignment="1">
      <alignment horizontal="center" vertical="center"/>
    </xf>
    <xf numFmtId="0" fontId="12" fillId="0" borderId="0" xfId="2"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555</v>
      </c>
    </row>
    <row r="4" spans="1:22" s="16" customFormat="1" ht="18.75" x14ac:dyDescent="0.3">
      <c r="A4" s="210"/>
      <c r="E4" s="230" t="s">
        <v>563</v>
      </c>
      <c r="H4" s="208"/>
    </row>
    <row r="5" spans="1:22" s="16" customFormat="1" ht="15.75" x14ac:dyDescent="0.25">
      <c r="A5" s="257" t="s">
        <v>554</v>
      </c>
      <c r="B5" s="257"/>
      <c r="C5" s="257"/>
      <c r="D5" s="174"/>
      <c r="E5" s="174"/>
      <c r="F5" s="174"/>
      <c r="G5" s="174"/>
      <c r="H5" s="174"/>
      <c r="I5" s="174"/>
      <c r="J5" s="174"/>
    </row>
    <row r="6" spans="1:22" s="16" customFormat="1" ht="18.75" x14ac:dyDescent="0.3">
      <c r="A6" s="210"/>
      <c r="H6" s="208"/>
    </row>
    <row r="7" spans="1:22" s="16" customFormat="1" ht="18.75" x14ac:dyDescent="0.2">
      <c r="A7" s="261" t="s">
        <v>10</v>
      </c>
      <c r="B7" s="261"/>
      <c r="C7" s="261"/>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60" t="s">
        <v>539</v>
      </c>
      <c r="B9" s="260"/>
      <c r="C9" s="260"/>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8" t="s">
        <v>9</v>
      </c>
      <c r="B10" s="258"/>
      <c r="C10" s="258"/>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60" t="str">
        <f>E4</f>
        <v>O_08_TP_1.1.1.3.214</v>
      </c>
      <c r="B12" s="260"/>
      <c r="C12" s="260"/>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8" t="s">
        <v>8</v>
      </c>
      <c r="B13" s="258"/>
      <c r="C13" s="258"/>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2" t="s">
        <v>564</v>
      </c>
      <c r="B15" s="262"/>
      <c r="C15" s="262"/>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8" t="s">
        <v>7</v>
      </c>
      <c r="B16" s="258"/>
      <c r="C16" s="258"/>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9" t="s">
        <v>481</v>
      </c>
      <c r="B18" s="260"/>
      <c r="C18" s="260"/>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4"/>
      <c r="B24" s="255"/>
      <c r="C24" s="256"/>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1"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1"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4"/>
      <c r="B39" s="255"/>
      <c r="C39" s="256"/>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565</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4"/>
      <c r="B47" s="255"/>
      <c r="C47" s="256"/>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41">
        <f>'6.2. Паспорт фин осв ввод'!Y24</f>
        <v>0</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4" t="s">
        <v>542</v>
      </c>
      <c r="C49" s="241">
        <f>'6.2. Паспорт фин осв ввод'!Y30</f>
        <v>0</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42" sqref="G4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Акционерное общество "Сибирско-Уральская энергетическая компания"</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O_08_TP_1.1.1.3.214</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63" t="str">
        <f>'1. паспорт местоположение'!A15:C15</f>
        <v>Реконструкция ТП-3150. Заявитель: ООО "УК "Моя страна"</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1" t="s">
        <v>6</v>
      </c>
      <c r="B19" s="271" t="s">
        <v>101</v>
      </c>
      <c r="C19" s="272" t="s">
        <v>373</v>
      </c>
      <c r="D19" s="271" t="s">
        <v>372</v>
      </c>
      <c r="E19" s="271" t="s">
        <v>100</v>
      </c>
      <c r="F19" s="271" t="s">
        <v>99</v>
      </c>
      <c r="G19" s="271" t="s">
        <v>368</v>
      </c>
      <c r="H19" s="271" t="s">
        <v>98</v>
      </c>
      <c r="I19" s="271" t="s">
        <v>97</v>
      </c>
      <c r="J19" s="271" t="s">
        <v>96</v>
      </c>
      <c r="K19" s="271" t="s">
        <v>95</v>
      </c>
      <c r="L19" s="271" t="s">
        <v>94</v>
      </c>
      <c r="M19" s="271" t="s">
        <v>93</v>
      </c>
      <c r="N19" s="271" t="s">
        <v>92</v>
      </c>
      <c r="O19" s="271" t="s">
        <v>91</v>
      </c>
      <c r="P19" s="271" t="s">
        <v>90</v>
      </c>
      <c r="Q19" s="271" t="s">
        <v>371</v>
      </c>
      <c r="R19" s="271"/>
      <c r="S19" s="274" t="s">
        <v>449</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8" t="s">
        <v>369</v>
      </c>
      <c r="R20" s="39" t="s">
        <v>370</v>
      </c>
      <c r="S20" s="274"/>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5" t="s">
        <v>527</v>
      </c>
      <c r="B22" s="235" t="s">
        <v>527</v>
      </c>
      <c r="C22" s="235" t="s">
        <v>527</v>
      </c>
      <c r="D22" s="235" t="s">
        <v>527</v>
      </c>
      <c r="E22" s="235" t="s">
        <v>527</v>
      </c>
      <c r="F22" s="235" t="s">
        <v>527</v>
      </c>
      <c r="G22" s="235" t="s">
        <v>527</v>
      </c>
      <c r="H22" s="235" t="s">
        <v>527</v>
      </c>
      <c r="I22" s="235" t="s">
        <v>527</v>
      </c>
      <c r="J22" s="235" t="s">
        <v>527</v>
      </c>
      <c r="K22" s="235" t="s">
        <v>527</v>
      </c>
      <c r="L22" s="235" t="s">
        <v>527</v>
      </c>
      <c r="M22" s="237" t="s">
        <v>527</v>
      </c>
      <c r="N22" s="235" t="s">
        <v>527</v>
      </c>
      <c r="O22" s="235" t="s">
        <v>527</v>
      </c>
      <c r="P22" s="235" t="s">
        <v>527</v>
      </c>
      <c r="Q22" s="235" t="s">
        <v>527</v>
      </c>
      <c r="R22" s="235" t="s">
        <v>527</v>
      </c>
      <c r="S22" s="235" t="s">
        <v>527</v>
      </c>
      <c r="T22" s="25"/>
      <c r="U22" s="25"/>
      <c r="V22" s="25"/>
      <c r="W22" s="25"/>
      <c r="X22" s="25"/>
      <c r="Y22" s="25"/>
      <c r="Z22" s="25"/>
      <c r="AA22" s="25"/>
      <c r="AB22" s="25"/>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22" sqref="Q22"/>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Акционерное общество "Сибирско-Уральская энергетическая компания"</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O_08_TP_1.1.1.3.214</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9" t="str">
        <f>'1. паспорт местоположение'!A15:C15</f>
        <v>Реконструкция ТП-3150. Заявитель: ООО "УК "Моя страна"</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9" t="s">
        <v>460</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204</v>
      </c>
      <c r="C21" s="283"/>
      <c r="D21" s="286" t="s">
        <v>123</v>
      </c>
      <c r="E21" s="282" t="s">
        <v>489</v>
      </c>
      <c r="F21" s="283"/>
      <c r="G21" s="282" t="s">
        <v>255</v>
      </c>
      <c r="H21" s="283"/>
      <c r="I21" s="282" t="s">
        <v>122</v>
      </c>
      <c r="J21" s="283"/>
      <c r="K21" s="286" t="s">
        <v>121</v>
      </c>
      <c r="L21" s="282" t="s">
        <v>120</v>
      </c>
      <c r="M21" s="283"/>
      <c r="N21" s="282" t="s">
        <v>485</v>
      </c>
      <c r="O21" s="283"/>
      <c r="P21" s="286" t="s">
        <v>119</v>
      </c>
      <c r="Q21" s="275" t="s">
        <v>118</v>
      </c>
      <c r="R21" s="276"/>
      <c r="S21" s="275" t="s">
        <v>117</v>
      </c>
      <c r="T21" s="277"/>
    </row>
    <row r="22" spans="1:113" ht="204.75" customHeight="1" x14ac:dyDescent="0.25">
      <c r="A22" s="280"/>
      <c r="B22" s="284"/>
      <c r="C22" s="285"/>
      <c r="D22" s="289"/>
      <c r="E22" s="284"/>
      <c r="F22" s="285"/>
      <c r="G22" s="284"/>
      <c r="H22" s="285"/>
      <c r="I22" s="284"/>
      <c r="J22" s="285"/>
      <c r="K22" s="287"/>
      <c r="L22" s="284"/>
      <c r="M22" s="285"/>
      <c r="N22" s="284"/>
      <c r="O22" s="285"/>
      <c r="P22" s="287"/>
      <c r="Q22" s="98" t="s">
        <v>116</v>
      </c>
      <c r="R22" s="98" t="s">
        <v>459</v>
      </c>
      <c r="S22" s="98" t="s">
        <v>115</v>
      </c>
      <c r="T22" s="98" t="s">
        <v>114</v>
      </c>
    </row>
    <row r="23" spans="1:113" ht="51.75" customHeight="1" x14ac:dyDescent="0.25">
      <c r="A23" s="281"/>
      <c r="B23" s="172" t="s">
        <v>112</v>
      </c>
      <c r="C23" s="172" t="s">
        <v>113</v>
      </c>
      <c r="D23" s="287"/>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8" t="s">
        <v>494</v>
      </c>
      <c r="C29" s="288"/>
      <c r="D29" s="288"/>
      <c r="E29" s="288"/>
      <c r="F29" s="288"/>
      <c r="G29" s="288"/>
      <c r="H29" s="288"/>
      <c r="I29" s="288"/>
      <c r="J29" s="288"/>
      <c r="K29" s="288"/>
      <c r="L29" s="288"/>
      <c r="M29" s="288"/>
      <c r="N29" s="288"/>
      <c r="O29" s="288"/>
      <c r="P29" s="288"/>
      <c r="Q29" s="288"/>
      <c r="R29" s="28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B1" zoomScale="55" zoomScaleSheetLayoutView="55" workbookViewId="0">
      <selection activeCell="U32" sqref="U3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9" t="str">
        <f>'1. паспорт местоположение'!A12:C12</f>
        <v>O_08_TP_1.1.1.3.214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9" t="str">
        <f>'1. паспорт местоположение'!A15:C15</f>
        <v>Реконструкция ТП-3150. Заявитель: ООО "УК "Моя страна"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462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94" t="s">
        <v>6</v>
      </c>
      <c r="B21" s="290" t="s">
        <v>469</v>
      </c>
      <c r="C21" s="291"/>
      <c r="D21" s="290" t="s">
        <v>471</v>
      </c>
      <c r="E21" s="291"/>
      <c r="F21" s="275" t="s">
        <v>95</v>
      </c>
      <c r="G21" s="277"/>
      <c r="H21" s="277"/>
      <c r="I21" s="276"/>
      <c r="J21" s="294" t="s">
        <v>472</v>
      </c>
      <c r="K21" s="290" t="s">
        <v>473</v>
      </c>
      <c r="L21" s="291"/>
      <c r="M21" s="290" t="s">
        <v>474</v>
      </c>
      <c r="N21" s="291"/>
      <c r="O21" s="290" t="s">
        <v>461</v>
      </c>
      <c r="P21" s="291"/>
      <c r="Q21" s="290" t="s">
        <v>128</v>
      </c>
      <c r="R21" s="291"/>
      <c r="S21" s="294" t="s">
        <v>127</v>
      </c>
      <c r="T21" s="294" t="s">
        <v>475</v>
      </c>
      <c r="U21" s="294" t="s">
        <v>470</v>
      </c>
      <c r="V21" s="290" t="s">
        <v>126</v>
      </c>
      <c r="W21" s="291"/>
      <c r="X21" s="275" t="s">
        <v>118</v>
      </c>
      <c r="Y21" s="277"/>
      <c r="Z21" s="275" t="s">
        <v>117</v>
      </c>
      <c r="AA21" s="277"/>
    </row>
    <row r="22" spans="1:27" ht="216" customHeight="1" x14ac:dyDescent="0.25">
      <c r="A22" s="296"/>
      <c r="B22" s="292"/>
      <c r="C22" s="293"/>
      <c r="D22" s="292"/>
      <c r="E22" s="293"/>
      <c r="F22" s="275" t="s">
        <v>125</v>
      </c>
      <c r="G22" s="276"/>
      <c r="H22" s="275" t="s">
        <v>124</v>
      </c>
      <c r="I22" s="276"/>
      <c r="J22" s="295"/>
      <c r="K22" s="292"/>
      <c r="L22" s="293"/>
      <c r="M22" s="292"/>
      <c r="N22" s="293"/>
      <c r="O22" s="292"/>
      <c r="P22" s="293"/>
      <c r="Q22" s="292"/>
      <c r="R22" s="293"/>
      <c r="S22" s="295"/>
      <c r="T22" s="295"/>
      <c r="U22" s="295"/>
      <c r="V22" s="292"/>
      <c r="W22" s="293"/>
      <c r="X22" s="98" t="s">
        <v>116</v>
      </c>
      <c r="Y22" s="98" t="s">
        <v>459</v>
      </c>
      <c r="Z22" s="98" t="s">
        <v>115</v>
      </c>
      <c r="AA22" s="98" t="s">
        <v>114</v>
      </c>
    </row>
    <row r="23" spans="1:27" ht="60" customHeight="1" x14ac:dyDescent="0.25">
      <c r="A23" s="295"/>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P22" sqref="P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Акционерное общество "Сибирско-Уральская энергетическая компания"</v>
      </c>
      <c r="B9" s="269"/>
      <c r="C9" s="269"/>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O_08_TP_1.1.1.3.214</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6" t="str">
        <f>'1. паспорт местоположение'!A15:C15</f>
        <v>Реконструкция ТП-3150. Заявитель: ООО "УК "Моя страна"</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454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8"/>
      <c r="AB6" s="168"/>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8"/>
      <c r="AB7" s="168"/>
    </row>
    <row r="8" spans="1:28" x14ac:dyDescent="0.25">
      <c r="A8" s="297" t="str">
        <f>'1. паспорт местоположение'!A9:C9</f>
        <v>Акционерное общество "Сибирско-Уральская энергетическая компания"</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9"/>
      <c r="AB8" s="169"/>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0"/>
      <c r="AB9" s="170"/>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8"/>
      <c r="AB10" s="168"/>
    </row>
    <row r="11" spans="1:28" x14ac:dyDescent="0.25">
      <c r="A11" s="297" t="str">
        <f>'1. паспорт местоположение'!A12:C12</f>
        <v>O_08_TP_1.1.1.3.214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69"/>
      <c r="AB11" s="169"/>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0"/>
      <c r="AB12" s="17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298" t="str">
        <f>'1. паспорт местоположение'!A15:C15</f>
        <v>Реконструкция ТП-3150. Заявитель: ООО "УК "Моя страна"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9"/>
      <c r="AB14" s="169"/>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0"/>
      <c r="AB15" s="170"/>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6"/>
      <c r="AB16" s="17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6"/>
      <c r="AB17" s="17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6"/>
      <c r="AB18" s="17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6"/>
      <c r="AB19" s="17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7"/>
      <c r="AB20" s="177"/>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7"/>
      <c r="AB21" s="177"/>
    </row>
    <row r="22" spans="1:28" x14ac:dyDescent="0.25">
      <c r="A22" s="301" t="s">
        <v>486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8"/>
      <c r="AB22" s="178"/>
    </row>
    <row r="23" spans="1:28" ht="32.25" customHeight="1" x14ac:dyDescent="0.25">
      <c r="A23" s="303" t="s">
        <v>366</v>
      </c>
      <c r="B23" s="304"/>
      <c r="C23" s="304"/>
      <c r="D23" s="304"/>
      <c r="E23" s="304"/>
      <c r="F23" s="304"/>
      <c r="G23" s="304"/>
      <c r="H23" s="304"/>
      <c r="I23" s="304"/>
      <c r="J23" s="304"/>
      <c r="K23" s="304"/>
      <c r="L23" s="305"/>
      <c r="M23" s="302" t="s">
        <v>367</v>
      </c>
      <c r="N23" s="302"/>
      <c r="O23" s="302"/>
      <c r="P23" s="302"/>
      <c r="Q23" s="302"/>
      <c r="R23" s="302"/>
      <c r="S23" s="302"/>
      <c r="T23" s="302"/>
      <c r="U23" s="302"/>
      <c r="V23" s="302"/>
      <c r="W23" s="302"/>
      <c r="X23" s="302"/>
      <c r="Y23" s="302"/>
      <c r="Z23" s="302"/>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97" t="str">
        <f>'1. паспорт местоположение'!A9:C9</f>
        <v>Акционерное общество "Сибирско-Уральская энергетическая компания"</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97" t="str">
        <f>'1. паспорт местоположение'!A12:C12</f>
        <v>O_08_TP_1.1.1.3.214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298" t="str">
        <f>'1. паспорт местоположение'!A15:C15</f>
        <v>Реконструкция ТП-3150. Заявитель: ООО "УК "Моя страна"</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9" t="s">
        <v>463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6" t="s">
        <v>87</v>
      </c>
      <c r="F19" s="307"/>
      <c r="G19" s="307"/>
      <c r="H19" s="307"/>
      <c r="I19" s="308"/>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O_08_TP_1.1.1.3.214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Реконструкция ТП-3150. Заявитель: ООО "УК "Моя страна"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464</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6" t="s">
        <v>341</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4"/>
      <c r="AN24" s="104"/>
      <c r="AO24" s="132"/>
      <c r="AP24" s="132"/>
      <c r="AQ24" s="132"/>
      <c r="AR24" s="132"/>
      <c r="AS24" s="110"/>
    </row>
    <row r="25" spans="1:45" ht="12.75" customHeight="1" x14ac:dyDescent="0.25">
      <c r="A25" s="317" t="s">
        <v>340</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5"/>
      <c r="AN25" s="320" t="s">
        <v>339</v>
      </c>
      <c r="AO25" s="320"/>
      <c r="AP25" s="320"/>
      <c r="AQ25" s="315"/>
      <c r="AR25" s="315"/>
      <c r="AS25" s="110"/>
    </row>
    <row r="26" spans="1:45" ht="17.25" customHeight="1" x14ac:dyDescent="0.25">
      <c r="A26" s="327" t="s">
        <v>338</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5"/>
      <c r="AN26" s="310" t="s">
        <v>337</v>
      </c>
      <c r="AO26" s="311"/>
      <c r="AP26" s="312"/>
      <c r="AQ26" s="313"/>
      <c r="AR26" s="314"/>
      <c r="AS26" s="110"/>
    </row>
    <row r="27" spans="1:45" ht="17.25" customHeight="1" x14ac:dyDescent="0.25">
      <c r="A27" s="327" t="s">
        <v>336</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5"/>
      <c r="AN27" s="310" t="s">
        <v>335</v>
      </c>
      <c r="AO27" s="311"/>
      <c r="AP27" s="312"/>
      <c r="AQ27" s="313"/>
      <c r="AR27" s="314"/>
      <c r="AS27" s="110"/>
    </row>
    <row r="28" spans="1:45" ht="27.75" customHeight="1" thickBot="1" x14ac:dyDescent="0.3">
      <c r="A28" s="330" t="s">
        <v>334</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5"/>
      <c r="AN28" s="334" t="s">
        <v>333</v>
      </c>
      <c r="AO28" s="335"/>
      <c r="AP28" s="336"/>
      <c r="AQ28" s="313"/>
      <c r="AR28" s="314"/>
      <c r="AS28" s="110"/>
    </row>
    <row r="29" spans="1:45" ht="17.25" customHeight="1" x14ac:dyDescent="0.25">
      <c r="A29" s="321" t="s">
        <v>332</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5"/>
      <c r="AN29" s="324"/>
      <c r="AO29" s="325"/>
      <c r="AP29" s="325"/>
      <c r="AQ29" s="313"/>
      <c r="AR29" s="326"/>
      <c r="AS29" s="110"/>
    </row>
    <row r="30" spans="1:45" ht="17.25" customHeight="1" x14ac:dyDescent="0.25">
      <c r="A30" s="327" t="s">
        <v>331</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5"/>
      <c r="AS30" s="110"/>
    </row>
    <row r="31" spans="1:45" ht="17.25" customHeight="1" x14ac:dyDescent="0.25">
      <c r="A31" s="327" t="s">
        <v>330</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5"/>
      <c r="AN31" s="105"/>
      <c r="AO31" s="131"/>
      <c r="AP31" s="131"/>
      <c r="AQ31" s="131"/>
      <c r="AR31" s="131"/>
      <c r="AS31" s="110"/>
    </row>
    <row r="32" spans="1:45" ht="17.25" customHeight="1" x14ac:dyDescent="0.25">
      <c r="A32" s="327" t="s">
        <v>305</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5"/>
      <c r="AN32" s="105"/>
      <c r="AO32" s="105"/>
      <c r="AP32" s="105"/>
      <c r="AQ32" s="105"/>
      <c r="AR32" s="105"/>
      <c r="AS32" s="110"/>
    </row>
    <row r="33" spans="1:45" ht="17.25" customHeight="1" x14ac:dyDescent="0.25">
      <c r="A33" s="327" t="s">
        <v>329</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5"/>
      <c r="AN33" s="105"/>
      <c r="AO33" s="105"/>
      <c r="AP33" s="105"/>
      <c r="AQ33" s="105"/>
      <c r="AR33" s="105"/>
      <c r="AS33" s="110"/>
    </row>
    <row r="34" spans="1:45" ht="17.25" customHeight="1" x14ac:dyDescent="0.25">
      <c r="A34" s="327" t="s">
        <v>328</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5"/>
      <c r="AN34" s="105"/>
      <c r="AO34" s="105"/>
      <c r="AP34" s="105"/>
      <c r="AQ34" s="105"/>
      <c r="AR34" s="105"/>
      <c r="AS34" s="11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5"/>
      <c r="AN35" s="105"/>
      <c r="AO35" s="105"/>
      <c r="AP35" s="105"/>
      <c r="AQ35" s="105"/>
      <c r="AR35" s="105"/>
      <c r="AS35" s="110"/>
    </row>
    <row r="36" spans="1:45" ht="17.25" customHeight="1" thickBot="1" x14ac:dyDescent="0.3">
      <c r="A36" s="338" t="s">
        <v>293</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5"/>
      <c r="AN36" s="105"/>
      <c r="AO36" s="105"/>
      <c r="AP36" s="105"/>
      <c r="AQ36" s="105"/>
      <c r="AR36" s="105"/>
      <c r="AS36" s="110"/>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5"/>
      <c r="AN37" s="105"/>
      <c r="AO37" s="105"/>
      <c r="AP37" s="105"/>
      <c r="AQ37" s="105"/>
      <c r="AR37" s="105"/>
      <c r="AS37" s="110"/>
    </row>
    <row r="38" spans="1:45" ht="17.25" customHeight="1" x14ac:dyDescent="0.25">
      <c r="A38" s="327" t="s">
        <v>327</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5"/>
      <c r="AN38" s="105"/>
      <c r="AO38" s="105"/>
      <c r="AP38" s="105"/>
      <c r="AQ38" s="105"/>
      <c r="AR38" s="105"/>
      <c r="AS38" s="110"/>
    </row>
    <row r="39" spans="1:45" ht="17.25" customHeight="1" thickBot="1" x14ac:dyDescent="0.3">
      <c r="A39" s="338" t="s">
        <v>326</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5"/>
      <c r="AN39" s="105"/>
      <c r="AO39" s="105"/>
      <c r="AP39" s="105"/>
      <c r="AQ39" s="105"/>
      <c r="AR39" s="105"/>
      <c r="AS39" s="110"/>
    </row>
    <row r="40" spans="1:45" ht="17.25" customHeight="1" x14ac:dyDescent="0.25">
      <c r="A40" s="317" t="s">
        <v>325</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5"/>
      <c r="AN40" s="105"/>
      <c r="AO40" s="105"/>
      <c r="AP40" s="105"/>
      <c r="AQ40" s="105"/>
      <c r="AR40" s="105"/>
      <c r="AS40" s="110"/>
    </row>
    <row r="41" spans="1:45" ht="17.25" customHeight="1" x14ac:dyDescent="0.25">
      <c r="A41" s="327" t="s">
        <v>324</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5"/>
      <c r="AN41" s="105"/>
      <c r="AO41" s="105"/>
      <c r="AP41" s="105"/>
      <c r="AQ41" s="105"/>
      <c r="AR41" s="105"/>
      <c r="AS41" s="110"/>
    </row>
    <row r="42" spans="1:45" ht="17.25" customHeight="1" x14ac:dyDescent="0.25">
      <c r="A42" s="327" t="s">
        <v>323</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5"/>
      <c r="AN42" s="105"/>
      <c r="AO42" s="105"/>
      <c r="AP42" s="105"/>
      <c r="AQ42" s="105"/>
      <c r="AR42" s="105"/>
      <c r="AS42" s="110"/>
    </row>
    <row r="43" spans="1:45" ht="17.25" customHeight="1" x14ac:dyDescent="0.25">
      <c r="A43" s="327" t="s">
        <v>322</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5"/>
      <c r="AN43" s="105"/>
      <c r="AO43" s="105"/>
      <c r="AP43" s="105"/>
      <c r="AQ43" s="105"/>
      <c r="AR43" s="105"/>
      <c r="AS43" s="110"/>
    </row>
    <row r="44" spans="1:45" ht="17.25" customHeight="1" x14ac:dyDescent="0.25">
      <c r="A44" s="327" t="s">
        <v>321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5"/>
      <c r="AN44" s="105"/>
      <c r="AO44" s="105"/>
      <c r="AP44" s="105"/>
      <c r="AQ44" s="105"/>
      <c r="AR44" s="105"/>
      <c r="AS44" s="110"/>
    </row>
    <row r="45" spans="1:45" ht="17.25" customHeight="1" x14ac:dyDescent="0.25">
      <c r="A45" s="327" t="s">
        <v>320</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5"/>
      <c r="AN45" s="105"/>
      <c r="AO45" s="105"/>
      <c r="AP45" s="105"/>
      <c r="AQ45" s="105"/>
      <c r="AR45" s="105"/>
      <c r="AS45" s="110"/>
    </row>
    <row r="46" spans="1:45" ht="17.25" customHeight="1" thickBot="1" x14ac:dyDescent="0.3">
      <c r="A46" s="340" t="s">
        <v>319</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5"/>
      <c r="AN46" s="105"/>
      <c r="AO46" s="105"/>
      <c r="AP46" s="105"/>
      <c r="AQ46" s="105"/>
      <c r="AR46" s="105"/>
      <c r="AS46" s="110"/>
    </row>
    <row r="47" spans="1:45" ht="24" customHeight="1" x14ac:dyDescent="0.25">
      <c r="A47" s="343" t="s">
        <v>318</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299</v>
      </c>
      <c r="AN47" s="346"/>
      <c r="AO47" s="118" t="s">
        <v>298</v>
      </c>
      <c r="AP47" s="118" t="s">
        <v>297</v>
      </c>
      <c r="AQ47" s="110"/>
    </row>
    <row r="48" spans="1:45" ht="12" customHeight="1" x14ac:dyDescent="0.25">
      <c r="A48" s="327" t="s">
        <v>317</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2"/>
      <c r="AP48" s="122"/>
      <c r="AQ48" s="110"/>
    </row>
    <row r="49" spans="1:43" ht="12" customHeight="1" x14ac:dyDescent="0.25">
      <c r="A49" s="327" t="s">
        <v>316</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2"/>
      <c r="AP49" s="122"/>
      <c r="AQ49" s="110"/>
    </row>
    <row r="50" spans="1:43" ht="12" customHeight="1" thickBot="1" x14ac:dyDescent="0.3">
      <c r="A50" s="338" t="s">
        <v>315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7" t="s">
        <v>314</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299</v>
      </c>
      <c r="AN52" s="346"/>
      <c r="AO52" s="118" t="s">
        <v>298</v>
      </c>
      <c r="AP52" s="118" t="s">
        <v>297</v>
      </c>
      <c r="AQ52" s="110"/>
    </row>
    <row r="53" spans="1:43" ht="11.25" customHeight="1" x14ac:dyDescent="0.25">
      <c r="A53" s="349" t="s">
        <v>313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6"/>
      <c r="AP53" s="126"/>
      <c r="AQ53" s="110"/>
    </row>
    <row r="54" spans="1:43" ht="12" customHeight="1" x14ac:dyDescent="0.25">
      <c r="A54" s="327" t="s">
        <v>312</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2"/>
      <c r="AP54" s="122"/>
      <c r="AQ54" s="110"/>
    </row>
    <row r="55" spans="1:43" ht="12" customHeight="1" x14ac:dyDescent="0.25">
      <c r="A55" s="327" t="s">
        <v>311</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2"/>
      <c r="AP55" s="122"/>
      <c r="AQ55" s="110"/>
    </row>
    <row r="56" spans="1:43" ht="12" customHeight="1" thickBot="1" x14ac:dyDescent="0.3">
      <c r="A56" s="338" t="s">
        <v>310</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7" t="s">
        <v>309</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299</v>
      </c>
      <c r="AN58" s="346"/>
      <c r="AO58" s="118" t="s">
        <v>298</v>
      </c>
      <c r="AP58" s="118" t="s">
        <v>297</v>
      </c>
      <c r="AQ58" s="110"/>
    </row>
    <row r="59" spans="1:43" ht="12.75" customHeight="1" x14ac:dyDescent="0.25">
      <c r="A59" s="351" t="s">
        <v>308</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4"/>
      <c r="AP59" s="124"/>
      <c r="AQ59" s="116"/>
    </row>
    <row r="60" spans="1:43" ht="12" customHeight="1" x14ac:dyDescent="0.25">
      <c r="A60" s="327" t="s">
        <v>307</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2"/>
      <c r="AP60" s="122"/>
      <c r="AQ60" s="110"/>
    </row>
    <row r="61" spans="1:43" ht="12" customHeight="1" x14ac:dyDescent="0.25">
      <c r="A61" s="327" t="s">
        <v>306</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2"/>
      <c r="AP61" s="122"/>
      <c r="AQ61" s="110"/>
    </row>
    <row r="62" spans="1:43" ht="12" customHeight="1" x14ac:dyDescent="0.25">
      <c r="A62" s="327" t="s">
        <v>305</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2"/>
      <c r="AP62" s="122"/>
      <c r="AQ62" s="110"/>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2"/>
      <c r="AP63" s="122"/>
      <c r="AQ63" s="110"/>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2"/>
      <c r="AP64" s="122"/>
      <c r="AQ64" s="110"/>
    </row>
    <row r="65" spans="1:43" ht="12" customHeight="1" x14ac:dyDescent="0.25">
      <c r="A65" s="327" t="s">
        <v>304</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2"/>
      <c r="AP65" s="122"/>
      <c r="AQ65" s="110"/>
    </row>
    <row r="66" spans="1:43" ht="27.75" customHeight="1" x14ac:dyDescent="0.25">
      <c r="A66" s="354" t="s">
        <v>303</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3"/>
      <c r="AP66" s="123"/>
      <c r="AQ66" s="116"/>
    </row>
    <row r="67" spans="1:43" ht="11.25" customHeight="1" x14ac:dyDescent="0.25">
      <c r="A67" s="327" t="s">
        <v>295</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2"/>
      <c r="AP67" s="122"/>
      <c r="AQ67" s="110"/>
    </row>
    <row r="68" spans="1:43" ht="25.5" customHeight="1" x14ac:dyDescent="0.25">
      <c r="A68" s="354" t="s">
        <v>296</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3"/>
      <c r="AP68" s="123"/>
      <c r="AQ68" s="116"/>
    </row>
    <row r="69" spans="1:43" ht="12" customHeight="1" x14ac:dyDescent="0.25">
      <c r="A69" s="327" t="s">
        <v>294</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2"/>
      <c r="AP69" s="122"/>
      <c r="AQ69" s="110"/>
    </row>
    <row r="70" spans="1:43" ht="12.75" customHeight="1" x14ac:dyDescent="0.25">
      <c r="A70" s="358" t="s">
        <v>302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3"/>
      <c r="AP70" s="123"/>
      <c r="AQ70" s="116"/>
    </row>
    <row r="71" spans="1:43" ht="12" customHeight="1" x14ac:dyDescent="0.25">
      <c r="A71" s="327" t="s">
        <v>293</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2"/>
      <c r="AP71" s="122"/>
      <c r="AQ71" s="110"/>
    </row>
    <row r="72" spans="1:43" ht="12.75" customHeight="1" thickBot="1" x14ac:dyDescent="0.3">
      <c r="A72" s="360" t="s">
        <v>301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7" t="s">
        <v>300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299</v>
      </c>
      <c r="AN74" s="346"/>
      <c r="AO74" s="118" t="s">
        <v>298</v>
      </c>
      <c r="AP74" s="118" t="s">
        <v>297</v>
      </c>
      <c r="AQ74" s="110"/>
    </row>
    <row r="75" spans="1:43" ht="25.5" customHeight="1" x14ac:dyDescent="0.25">
      <c r="A75" s="354" t="s">
        <v>296</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4"/>
      <c r="AP75" s="114"/>
      <c r="AQ75" s="116"/>
    </row>
    <row r="76" spans="1:43" ht="12" customHeight="1" x14ac:dyDescent="0.25">
      <c r="A76" s="327" t="s">
        <v>295</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17"/>
      <c r="AP76" s="117"/>
      <c r="AQ76" s="110"/>
    </row>
    <row r="77" spans="1:43" ht="12" customHeight="1" x14ac:dyDescent="0.25">
      <c r="A77" s="327" t="s">
        <v>294</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17"/>
      <c r="AP77" s="117"/>
      <c r="AQ77" s="110"/>
    </row>
    <row r="78" spans="1:43" ht="12" customHeight="1" x14ac:dyDescent="0.25">
      <c r="A78" s="327" t="s">
        <v>293</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17"/>
      <c r="AP78" s="117"/>
      <c r="AQ78" s="110"/>
    </row>
    <row r="79" spans="1:43" ht="12" customHeight="1" x14ac:dyDescent="0.25">
      <c r="A79" s="327" t="s">
        <v>292</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17"/>
      <c r="AP79" s="117"/>
      <c r="AQ79" s="110"/>
    </row>
    <row r="80" spans="1:43" ht="12" customHeight="1" x14ac:dyDescent="0.25">
      <c r="A80" s="327" t="s">
        <v>291</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17"/>
      <c r="AP80" s="117"/>
      <c r="AQ80" s="110"/>
    </row>
    <row r="81" spans="1:45" ht="12.75" customHeight="1" x14ac:dyDescent="0.25">
      <c r="A81" s="327" t="s">
        <v>290</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17"/>
      <c r="AP81" s="117"/>
      <c r="AQ81" s="110"/>
    </row>
    <row r="82" spans="1:45" ht="12.75" customHeight="1" x14ac:dyDescent="0.25">
      <c r="A82" s="327" t="s">
        <v>289</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17"/>
      <c r="AP82" s="117"/>
      <c r="AQ82" s="110"/>
    </row>
    <row r="83" spans="1:45" ht="12" customHeight="1" x14ac:dyDescent="0.25">
      <c r="A83" s="358" t="s">
        <v>288</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4"/>
      <c r="AP83" s="114"/>
      <c r="AQ83" s="116"/>
    </row>
    <row r="84" spans="1:45" ht="12" customHeight="1" x14ac:dyDescent="0.25">
      <c r="A84" s="358" t="s">
        <v>287</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4"/>
      <c r="AP84" s="114"/>
      <c r="AQ84" s="116"/>
    </row>
    <row r="85" spans="1:45" ht="12" customHeight="1" x14ac:dyDescent="0.25">
      <c r="A85" s="327" t="s">
        <v>286</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17"/>
      <c r="AP85" s="117"/>
      <c r="AQ85" s="104"/>
    </row>
    <row r="86" spans="1:45" ht="27.75" customHeight="1" x14ac:dyDescent="0.25">
      <c r="A86" s="354" t="s">
        <v>285</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4"/>
      <c r="AP86" s="114"/>
      <c r="AQ86" s="116"/>
    </row>
    <row r="87" spans="1:45" x14ac:dyDescent="0.25">
      <c r="A87" s="354" t="s">
        <v>284</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4"/>
      <c r="AP87" s="114"/>
      <c r="AQ87" s="116"/>
    </row>
    <row r="88" spans="1:45" ht="14.25" customHeight="1" x14ac:dyDescent="0.25">
      <c r="A88" s="370" t="s">
        <v>283</v>
      </c>
      <c r="B88" s="371"/>
      <c r="C88" s="371"/>
      <c r="D88" s="372"/>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3"/>
      <c r="AL88" s="374"/>
      <c r="AM88" s="375"/>
      <c r="AN88" s="376"/>
      <c r="AO88" s="114"/>
      <c r="AP88" s="114"/>
      <c r="AQ88" s="116"/>
    </row>
    <row r="89" spans="1:45" x14ac:dyDescent="0.25">
      <c r="A89" s="370" t="s">
        <v>282</v>
      </c>
      <c r="B89" s="371"/>
      <c r="C89" s="371"/>
      <c r="D89" s="372"/>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3"/>
      <c r="AL89" s="374"/>
      <c r="AM89" s="375"/>
      <c r="AN89" s="376"/>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6"/>
      <c r="AL90" s="367"/>
      <c r="AM90" s="368"/>
      <c r="AN90" s="369"/>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I27" sqref="I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row>
    <row r="10" spans="1:44" x14ac:dyDescent="0.25">
      <c r="A10" s="264" t="s">
        <v>9</v>
      </c>
      <c r="B10" s="264"/>
      <c r="C10" s="264"/>
      <c r="D10" s="264"/>
      <c r="E10" s="264"/>
      <c r="F10" s="264"/>
      <c r="G10" s="264"/>
      <c r="H10" s="264"/>
      <c r="I10" s="264"/>
      <c r="J10" s="264"/>
      <c r="K10" s="264"/>
      <c r="L10" s="264"/>
    </row>
    <row r="11" spans="1:44" ht="18.75" x14ac:dyDescent="0.25">
      <c r="A11" s="268"/>
      <c r="B11" s="268"/>
      <c r="C11" s="268"/>
      <c r="D11" s="268"/>
      <c r="E11" s="268"/>
      <c r="F11" s="268"/>
      <c r="G11" s="268"/>
      <c r="H11" s="268"/>
      <c r="I11" s="268"/>
      <c r="J11" s="268"/>
      <c r="K11" s="268"/>
      <c r="L11" s="268"/>
    </row>
    <row r="12" spans="1:44" ht="18.75" x14ac:dyDescent="0.25">
      <c r="A12" s="269" t="str">
        <f>'1. паспорт местоположение'!A12:C12</f>
        <v>O_08_TP_1.1.1.3.214</v>
      </c>
      <c r="B12" s="269"/>
      <c r="C12" s="269"/>
      <c r="D12" s="269"/>
      <c r="E12" s="269"/>
      <c r="F12" s="269"/>
      <c r="G12" s="269"/>
      <c r="H12" s="269"/>
      <c r="I12" s="269"/>
      <c r="J12" s="269"/>
      <c r="K12" s="269"/>
      <c r="L12" s="269"/>
    </row>
    <row r="13" spans="1:44" x14ac:dyDescent="0.25">
      <c r="A13" s="264" t="s">
        <v>8</v>
      </c>
      <c r="B13" s="264"/>
      <c r="C13" s="264"/>
      <c r="D13" s="264"/>
      <c r="E13" s="264"/>
      <c r="F13" s="264"/>
      <c r="G13" s="264"/>
      <c r="H13" s="264"/>
      <c r="I13" s="264"/>
      <c r="J13" s="264"/>
      <c r="K13" s="264"/>
      <c r="L13" s="264"/>
    </row>
    <row r="14" spans="1:44" ht="18.75" x14ac:dyDescent="0.25">
      <c r="A14" s="270"/>
      <c r="B14" s="270"/>
      <c r="C14" s="270"/>
      <c r="D14" s="270"/>
      <c r="E14" s="270"/>
      <c r="F14" s="270"/>
      <c r="G14" s="270"/>
      <c r="H14" s="270"/>
      <c r="I14" s="270"/>
      <c r="J14" s="270"/>
      <c r="K14" s="270"/>
      <c r="L14" s="270"/>
    </row>
    <row r="15" spans="1:44" ht="112.5" customHeight="1" x14ac:dyDescent="0.25">
      <c r="A15" s="266" t="str">
        <f>'1. паспорт местоположение'!A15:C15</f>
        <v>Реконструкция ТП-3150. Заявитель: ООО "УК "Моя страна"</v>
      </c>
      <c r="B15" s="266"/>
      <c r="C15" s="266"/>
      <c r="D15" s="266"/>
      <c r="E15" s="266"/>
      <c r="F15" s="266"/>
      <c r="G15" s="266"/>
      <c r="H15" s="266"/>
      <c r="I15" s="266"/>
      <c r="J15" s="266"/>
      <c r="K15" s="266"/>
      <c r="L15" s="266"/>
    </row>
    <row r="16" spans="1:44" x14ac:dyDescent="0.25">
      <c r="A16" s="264" t="s">
        <v>7</v>
      </c>
      <c r="B16" s="264"/>
      <c r="C16" s="264"/>
      <c r="D16" s="264"/>
      <c r="E16" s="264"/>
      <c r="F16" s="264"/>
      <c r="G16" s="264"/>
      <c r="H16" s="264"/>
      <c r="I16" s="264"/>
      <c r="J16" s="264"/>
      <c r="K16" s="264"/>
      <c r="L16" s="264"/>
    </row>
    <row r="17" spans="1:12" ht="15.75" customHeight="1" x14ac:dyDescent="0.25">
      <c r="L17" s="85"/>
    </row>
    <row r="18" spans="1:12" x14ac:dyDescent="0.25">
      <c r="K18" s="84"/>
    </row>
    <row r="19" spans="1:12" ht="15.75" customHeight="1" x14ac:dyDescent="0.25">
      <c r="A19" s="377" t="s">
        <v>465</v>
      </c>
      <c r="B19" s="377"/>
      <c r="C19" s="377"/>
      <c r="D19" s="377"/>
      <c r="E19" s="377"/>
      <c r="F19" s="377"/>
      <c r="G19" s="377"/>
      <c r="H19" s="377"/>
      <c r="I19" s="377"/>
      <c r="J19" s="377"/>
      <c r="K19" s="377"/>
      <c r="L19" s="377"/>
    </row>
    <row r="20" spans="1:12" x14ac:dyDescent="0.25">
      <c r="A20" s="61"/>
      <c r="B20" s="61"/>
      <c r="C20" s="83"/>
      <c r="D20" s="83"/>
      <c r="E20" s="83"/>
      <c r="F20" s="83"/>
      <c r="G20" s="83"/>
      <c r="H20" s="83"/>
      <c r="I20" s="83"/>
      <c r="J20" s="83"/>
      <c r="K20" s="83"/>
      <c r="L20" s="83"/>
    </row>
    <row r="21" spans="1:12" ht="28.5" customHeight="1" x14ac:dyDescent="0.25">
      <c r="A21" s="378" t="s">
        <v>203</v>
      </c>
      <c r="B21" s="378" t="s">
        <v>202</v>
      </c>
      <c r="C21" s="384" t="s">
        <v>422</v>
      </c>
      <c r="D21" s="384"/>
      <c r="E21" s="384"/>
      <c r="F21" s="384"/>
      <c r="G21" s="384"/>
      <c r="H21" s="384"/>
      <c r="I21" s="379" t="s">
        <v>201</v>
      </c>
      <c r="J21" s="381" t="s">
        <v>424</v>
      </c>
      <c r="K21" s="378" t="s">
        <v>200</v>
      </c>
      <c r="L21" s="380" t="s">
        <v>423</v>
      </c>
    </row>
    <row r="22" spans="1:12" ht="58.5" customHeight="1" x14ac:dyDescent="0.25">
      <c r="A22" s="378"/>
      <c r="B22" s="378"/>
      <c r="C22" s="385" t="s">
        <v>3</v>
      </c>
      <c r="D22" s="385"/>
      <c r="E22" s="162"/>
      <c r="F22" s="163"/>
      <c r="G22" s="386" t="s">
        <v>2</v>
      </c>
      <c r="H22" s="387"/>
      <c r="I22" s="379"/>
      <c r="J22" s="382"/>
      <c r="K22" s="378"/>
      <c r="L22" s="380"/>
    </row>
    <row r="23" spans="1:12" ht="47.25" x14ac:dyDescent="0.25">
      <c r="A23" s="378"/>
      <c r="B23" s="378"/>
      <c r="C23" s="82" t="s">
        <v>199</v>
      </c>
      <c r="D23" s="82" t="s">
        <v>198</v>
      </c>
      <c r="E23" s="82" t="s">
        <v>199</v>
      </c>
      <c r="F23" s="82" t="s">
        <v>198</v>
      </c>
      <c r="G23" s="82" t="s">
        <v>199</v>
      </c>
      <c r="H23" s="82" t="s">
        <v>198</v>
      </c>
      <c r="I23" s="379"/>
      <c r="J23" s="383"/>
      <c r="K23" s="378"/>
      <c r="L23" s="380"/>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8" customWidth="1"/>
    <col min="6" max="6" width="18.7109375" style="248" customWidth="1"/>
    <col min="7" max="7" width="12.85546875" style="248" customWidth="1"/>
    <col min="8" max="8" width="6.7109375" style="59" customWidth="1"/>
    <col min="9" max="9" width="6.42578125" style="59" customWidth="1"/>
    <col min="10" max="10" width="12.140625" style="248"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08"/>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1"/>
      <c r="B7" s="211"/>
      <c r="C7" s="212"/>
      <c r="D7" s="211"/>
      <c r="E7" s="245"/>
      <c r="F7" s="245"/>
      <c r="G7" s="245"/>
      <c r="H7" s="74"/>
      <c r="I7" s="74"/>
      <c r="J7" s="252"/>
      <c r="K7" s="74"/>
      <c r="L7" s="74"/>
      <c r="M7" s="74"/>
      <c r="N7" s="74"/>
      <c r="O7" s="74"/>
      <c r="P7" s="74"/>
      <c r="Q7" s="74"/>
      <c r="R7" s="74"/>
      <c r="S7" s="74"/>
      <c r="T7" s="74"/>
      <c r="U7" s="74"/>
      <c r="V7" s="74"/>
      <c r="W7" s="74"/>
      <c r="X7" s="74"/>
      <c r="Y7" s="74"/>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1"/>
      <c r="B10" s="211"/>
      <c r="C10" s="212"/>
      <c r="D10" s="211"/>
      <c r="E10" s="245"/>
      <c r="F10" s="245"/>
      <c r="G10" s="245"/>
      <c r="H10" s="74"/>
      <c r="I10" s="74"/>
      <c r="J10" s="252"/>
      <c r="K10" s="74"/>
      <c r="L10" s="74"/>
      <c r="M10" s="74"/>
      <c r="N10" s="74"/>
      <c r="O10" s="74"/>
      <c r="P10" s="74"/>
      <c r="Q10" s="74"/>
      <c r="R10" s="74"/>
      <c r="S10" s="74"/>
      <c r="T10" s="74"/>
      <c r="U10" s="74"/>
      <c r="V10" s="74"/>
      <c r="W10" s="74"/>
      <c r="X10" s="74"/>
      <c r="Y10" s="74"/>
    </row>
    <row r="11" spans="1:25" ht="18.75" x14ac:dyDescent="0.25">
      <c r="A11" s="260" t="str">
        <f>'1. паспорт местоположение'!A12:C12</f>
        <v>O_08_TP_1.1.1.3.214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2"/>
      <c r="D13" s="11"/>
      <c r="E13" s="246"/>
      <c r="F13" s="246"/>
      <c r="G13" s="246"/>
      <c r="H13" s="73"/>
      <c r="I13" s="73"/>
      <c r="J13" s="253"/>
      <c r="K13" s="73"/>
      <c r="L13" s="73"/>
      <c r="M13" s="73"/>
      <c r="N13" s="73"/>
      <c r="O13" s="73"/>
      <c r="P13" s="73"/>
      <c r="Q13" s="73"/>
      <c r="R13" s="73"/>
      <c r="S13" s="73"/>
      <c r="T13" s="73"/>
      <c r="U13" s="73"/>
      <c r="V13" s="73"/>
      <c r="W13" s="73"/>
      <c r="X13" s="73"/>
      <c r="Y13" s="73"/>
    </row>
    <row r="14" spans="1:25" ht="18.75" x14ac:dyDescent="0.25">
      <c r="A14" s="260" t="str">
        <f>'1. паспорт местоположение'!A15:C15</f>
        <v>Реконструкция ТП-3150. Заявитель: ООО "УК "Моя страна"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28" x14ac:dyDescent="0.25">
      <c r="C17" s="239"/>
    </row>
    <row r="18" spans="1:28" x14ac:dyDescent="0.25">
      <c r="A18" s="391" t="s">
        <v>466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19" spans="1:28" x14ac:dyDescent="0.25">
      <c r="C19" s="239"/>
    </row>
    <row r="20" spans="1:28" ht="33" customHeight="1" x14ac:dyDescent="0.25">
      <c r="A20" s="389" t="s">
        <v>188</v>
      </c>
      <c r="B20" s="389" t="s">
        <v>187</v>
      </c>
      <c r="C20" s="378" t="s">
        <v>186</v>
      </c>
      <c r="D20" s="378"/>
      <c r="E20" s="384" t="s">
        <v>185</v>
      </c>
      <c r="F20" s="384"/>
      <c r="G20" s="389" t="s">
        <v>567</v>
      </c>
      <c r="H20" s="396" t="s">
        <v>546</v>
      </c>
      <c r="I20" s="397"/>
      <c r="J20" s="397"/>
      <c r="K20" s="397"/>
      <c r="L20" s="396" t="s">
        <v>547</v>
      </c>
      <c r="M20" s="397"/>
      <c r="N20" s="397"/>
      <c r="O20" s="397"/>
      <c r="P20" s="396" t="s">
        <v>548</v>
      </c>
      <c r="Q20" s="397"/>
      <c r="R20" s="397"/>
      <c r="S20" s="397"/>
      <c r="T20" s="396" t="s">
        <v>549</v>
      </c>
      <c r="U20" s="397"/>
      <c r="V20" s="397"/>
      <c r="W20" s="397"/>
      <c r="X20" s="392" t="s">
        <v>184</v>
      </c>
      <c r="Y20" s="393"/>
      <c r="Z20" s="227"/>
      <c r="AA20" s="227"/>
      <c r="AB20" s="227"/>
    </row>
    <row r="21" spans="1:28" ht="99.75" customHeight="1" x14ac:dyDescent="0.25">
      <c r="A21" s="390"/>
      <c r="B21" s="390"/>
      <c r="C21" s="378"/>
      <c r="D21" s="378"/>
      <c r="E21" s="384"/>
      <c r="F21" s="384"/>
      <c r="G21" s="390"/>
      <c r="H21" s="398" t="s">
        <v>566</v>
      </c>
      <c r="I21" s="398"/>
      <c r="J21" s="398" t="s">
        <v>183</v>
      </c>
      <c r="K21" s="398"/>
      <c r="L21" s="398" t="s">
        <v>566</v>
      </c>
      <c r="M21" s="398"/>
      <c r="N21" s="398" t="s">
        <v>183</v>
      </c>
      <c r="O21" s="398"/>
      <c r="P21" s="398" t="s">
        <v>566</v>
      </c>
      <c r="Q21" s="398"/>
      <c r="R21" s="398" t="s">
        <v>183</v>
      </c>
      <c r="S21" s="398"/>
      <c r="T21" s="398" t="s">
        <v>566</v>
      </c>
      <c r="U21" s="398"/>
      <c r="V21" s="398" t="s">
        <v>183</v>
      </c>
      <c r="W21" s="398"/>
      <c r="X21" s="394"/>
      <c r="Y21" s="395"/>
    </row>
    <row r="22" spans="1:28" ht="89.25" customHeight="1" x14ac:dyDescent="0.25">
      <c r="A22" s="385"/>
      <c r="B22" s="385"/>
      <c r="C22" s="240" t="s">
        <v>3</v>
      </c>
      <c r="D22" s="240" t="s">
        <v>183</v>
      </c>
      <c r="E22" s="72" t="s">
        <v>568</v>
      </c>
      <c r="F22" s="72" t="s">
        <v>569</v>
      </c>
      <c r="G22" s="385"/>
      <c r="H22" s="244" t="s">
        <v>447</v>
      </c>
      <c r="I22" s="244" t="s">
        <v>448</v>
      </c>
      <c r="J22" s="244" t="s">
        <v>447</v>
      </c>
      <c r="K22" s="244" t="s">
        <v>448</v>
      </c>
      <c r="L22" s="244" t="s">
        <v>447</v>
      </c>
      <c r="M22" s="244" t="s">
        <v>448</v>
      </c>
      <c r="N22" s="244" t="s">
        <v>447</v>
      </c>
      <c r="O22" s="244" t="s">
        <v>448</v>
      </c>
      <c r="P22" s="244" t="s">
        <v>447</v>
      </c>
      <c r="Q22" s="244" t="s">
        <v>448</v>
      </c>
      <c r="R22" s="244" t="s">
        <v>447</v>
      </c>
      <c r="S22" s="244" t="s">
        <v>448</v>
      </c>
      <c r="T22" s="244" t="s">
        <v>447</v>
      </c>
      <c r="U22" s="244" t="s">
        <v>448</v>
      </c>
      <c r="V22" s="244" t="s">
        <v>447</v>
      </c>
      <c r="W22" s="244" t="s">
        <v>448</v>
      </c>
      <c r="X22" s="240" t="s">
        <v>566</v>
      </c>
      <c r="Y22" s="240" t="s">
        <v>183</v>
      </c>
    </row>
    <row r="23" spans="1:28" ht="19.5" customHeight="1" x14ac:dyDescent="0.25">
      <c r="A23" s="238">
        <v>1</v>
      </c>
      <c r="B23" s="238">
        <v>2</v>
      </c>
      <c r="C23" s="238">
        <v>3</v>
      </c>
      <c r="D23" s="238">
        <v>4</v>
      </c>
      <c r="E23" s="247">
        <v>5</v>
      </c>
      <c r="F23" s="247">
        <v>6</v>
      </c>
      <c r="G23" s="247">
        <v>7</v>
      </c>
      <c r="H23" s="243">
        <v>8</v>
      </c>
      <c r="I23" s="243">
        <v>9</v>
      </c>
      <c r="J23" s="247">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row>
    <row r="24" spans="1:28" ht="47.25" customHeight="1" x14ac:dyDescent="0.25">
      <c r="A24" s="70">
        <v>1</v>
      </c>
      <c r="B24" s="69" t="s">
        <v>182</v>
      </c>
      <c r="C24" s="196">
        <v>0</v>
      </c>
      <c r="D24" s="196">
        <v>1.6264079678086001E-2</v>
      </c>
      <c r="E24" s="249">
        <v>0</v>
      </c>
      <c r="F24" s="249">
        <v>1.6264079678086001E-2</v>
      </c>
      <c r="G24" s="196">
        <v>0</v>
      </c>
      <c r="H24" s="196">
        <f t="shared" ref="H24:W24" si="0">H25+H26+H27+H28+H29</f>
        <v>0</v>
      </c>
      <c r="I24" s="196">
        <f t="shared" si="0"/>
        <v>0</v>
      </c>
      <c r="J24" s="196">
        <f t="shared" si="0"/>
        <v>0</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2">
        <f t="shared" ref="Y24" si="1">Y25+Y26+Y27+Y28+Y29</f>
        <v>0</v>
      </c>
    </row>
    <row r="25" spans="1:28" ht="24" customHeight="1" x14ac:dyDescent="0.25">
      <c r="A25" s="67" t="s">
        <v>181</v>
      </c>
      <c r="B25" s="47" t="s">
        <v>180</v>
      </c>
      <c r="C25" s="196"/>
      <c r="D25" s="196"/>
      <c r="E25" s="249"/>
      <c r="F25" s="249"/>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195">
        <v>1.6264079678086001E-2</v>
      </c>
      <c r="E27" s="195"/>
      <c r="F27" s="195"/>
      <c r="G27" s="195">
        <v>0</v>
      </c>
      <c r="H27" s="195">
        <f>1.2*0</f>
        <v>0</v>
      </c>
      <c r="I27" s="195"/>
      <c r="J27" s="195">
        <v>0</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v>
      </c>
    </row>
    <row r="28" spans="1:28" x14ac:dyDescent="0.25">
      <c r="A28" s="67" t="s">
        <v>176</v>
      </c>
      <c r="B28" s="47" t="s">
        <v>175</v>
      </c>
      <c r="C28" s="195">
        <v>0</v>
      </c>
      <c r="D28" s="195">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195">
        <f>G30+J30</f>
        <v>0</v>
      </c>
      <c r="E30" s="196">
        <v>0</v>
      </c>
      <c r="F30" s="196">
        <v>1.3553399731738301E-2</v>
      </c>
      <c r="G30" s="195">
        <f>SUM(G31:G34)</f>
        <v>0</v>
      </c>
      <c r="H30" s="195">
        <f>SUM(H31:H34)</f>
        <v>0</v>
      </c>
      <c r="I30" s="195"/>
      <c r="J30" s="195">
        <f>SUM(J31:J34)</f>
        <v>0</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v>
      </c>
    </row>
    <row r="31" spans="1:28" x14ac:dyDescent="0.25">
      <c r="A31" s="70" t="s">
        <v>172</v>
      </c>
      <c r="B31" s="47" t="s">
        <v>171</v>
      </c>
      <c r="C31" s="195"/>
      <c r="D31" s="195">
        <f t="shared" ref="D31:D34"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195">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19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195">
        <f t="shared" si="2"/>
        <v>0</v>
      </c>
      <c r="E34" s="196"/>
      <c r="F34" s="196"/>
      <c r="G34" s="195">
        <v>0</v>
      </c>
      <c r="H34" s="195"/>
      <c r="I34" s="195"/>
      <c r="J34" s="195">
        <v>0</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196">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196"/>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195">
        <v>0</v>
      </c>
      <c r="E37" s="195"/>
      <c r="F37" s="195"/>
      <c r="G37" s="195"/>
      <c r="H37" s="195"/>
      <c r="I37" s="195"/>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195"/>
      <c r="E38" s="195"/>
      <c r="F38" s="195"/>
      <c r="G38" s="195"/>
      <c r="H38" s="195"/>
      <c r="I38" s="195"/>
      <c r="J38" s="195"/>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195">
        <v>0</v>
      </c>
      <c r="E39" s="195"/>
      <c r="F39" s="195"/>
      <c r="G39" s="195"/>
      <c r="H39" s="195"/>
      <c r="I39" s="195"/>
      <c r="J39" s="195"/>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195"/>
      <c r="E40" s="195"/>
      <c r="F40" s="195"/>
      <c r="G40" s="195"/>
      <c r="H40" s="195"/>
      <c r="I40" s="195"/>
      <c r="J40" s="195"/>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195">
        <v>0</v>
      </c>
      <c r="E41" s="195"/>
      <c r="F41" s="195"/>
      <c r="G41" s="195"/>
      <c r="H41" s="195"/>
      <c r="I41" s="195"/>
      <c r="J41" s="195"/>
      <c r="K41" s="195"/>
      <c r="L41" s="195"/>
      <c r="M41" s="195"/>
      <c r="N41" s="195"/>
      <c r="O41" s="195"/>
      <c r="P41" s="195"/>
      <c r="Q41" s="195"/>
      <c r="R41" s="195"/>
      <c r="S41" s="195"/>
      <c r="T41" s="195"/>
      <c r="U41" s="195"/>
      <c r="V41" s="195"/>
      <c r="W41" s="195"/>
      <c r="X41" s="195"/>
      <c r="Y41" s="195"/>
    </row>
    <row r="42" spans="1:25" x14ac:dyDescent="0.25">
      <c r="A42" s="67" t="s">
        <v>156</v>
      </c>
      <c r="B42" s="66" t="s">
        <v>557</v>
      </c>
      <c r="C42" s="195"/>
      <c r="D42" s="195"/>
      <c r="E42" s="195"/>
      <c r="F42" s="195"/>
      <c r="G42" s="195"/>
      <c r="H42" s="195"/>
      <c r="I42" s="195"/>
      <c r="J42" s="195"/>
      <c r="K42" s="195"/>
      <c r="L42" s="195"/>
      <c r="M42" s="195"/>
      <c r="N42" s="195"/>
      <c r="O42" s="195"/>
      <c r="P42" s="195"/>
      <c r="Q42" s="195"/>
      <c r="R42" s="195"/>
      <c r="S42" s="195"/>
      <c r="T42" s="195"/>
      <c r="U42" s="195"/>
      <c r="V42" s="195"/>
      <c r="W42" s="195"/>
      <c r="X42" s="195"/>
      <c r="Y42" s="195"/>
    </row>
    <row r="43" spans="1:25" x14ac:dyDescent="0.25">
      <c r="A43" s="67" t="s">
        <v>558</v>
      </c>
      <c r="B43" s="66" t="s">
        <v>559</v>
      </c>
      <c r="C43" s="195">
        <v>0</v>
      </c>
      <c r="D43" s="195">
        <v>0</v>
      </c>
      <c r="E43" s="195"/>
      <c r="F43" s="195"/>
      <c r="G43" s="195"/>
      <c r="H43" s="195"/>
      <c r="I43" s="195"/>
      <c r="J43" s="195"/>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196"/>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195"/>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T45+P45+L45+H45</f>
        <v>0</v>
      </c>
      <c r="Y45" s="195">
        <f>V45+R45+N45+J45</f>
        <v>0</v>
      </c>
    </row>
    <row r="46" spans="1:25" x14ac:dyDescent="0.25">
      <c r="A46" s="67" t="s">
        <v>152</v>
      </c>
      <c r="B46" s="47" t="s">
        <v>151</v>
      </c>
      <c r="C46" s="195">
        <v>0</v>
      </c>
      <c r="D46" s="196">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ref="X46:X60" si="3">T46+P46+L46+H46</f>
        <v>0</v>
      </c>
      <c r="Y46" s="195">
        <f t="shared" ref="Y46:Y68" si="4">V46+R46+N46+J46</f>
        <v>0</v>
      </c>
    </row>
    <row r="47" spans="1:25" x14ac:dyDescent="0.25">
      <c r="A47" s="67" t="s">
        <v>150</v>
      </c>
      <c r="B47" s="47" t="s">
        <v>149</v>
      </c>
      <c r="C47" s="195"/>
      <c r="D47" s="195"/>
      <c r="E47" s="195"/>
      <c r="F47" s="195"/>
      <c r="G47" s="195"/>
      <c r="H47" s="195"/>
      <c r="I47" s="195"/>
      <c r="J47" s="195"/>
      <c r="K47" s="195"/>
      <c r="L47" s="195"/>
      <c r="M47" s="195"/>
      <c r="N47" s="195"/>
      <c r="O47" s="195"/>
      <c r="P47" s="195"/>
      <c r="Q47" s="195"/>
      <c r="R47" s="195"/>
      <c r="S47" s="195"/>
      <c r="T47" s="195"/>
      <c r="U47" s="195"/>
      <c r="V47" s="195"/>
      <c r="W47" s="195"/>
      <c r="X47" s="195">
        <f t="shared" si="3"/>
        <v>0</v>
      </c>
      <c r="Y47" s="195">
        <f t="shared" si="4"/>
        <v>0</v>
      </c>
    </row>
    <row r="48" spans="1:25" ht="31.5" x14ac:dyDescent="0.25">
      <c r="A48" s="67" t="s">
        <v>148</v>
      </c>
      <c r="B48" s="47" t="s">
        <v>147</v>
      </c>
      <c r="C48" s="195">
        <v>0</v>
      </c>
      <c r="D48" s="196">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3"/>
        <v>0</v>
      </c>
      <c r="Y48" s="195">
        <f t="shared" si="4"/>
        <v>0</v>
      </c>
    </row>
    <row r="49" spans="1:25" ht="31.5" x14ac:dyDescent="0.25">
      <c r="A49" s="67" t="s">
        <v>146</v>
      </c>
      <c r="B49" s="47" t="s">
        <v>145</v>
      </c>
      <c r="C49" s="195"/>
      <c r="D49" s="195"/>
      <c r="E49" s="195"/>
      <c r="F49" s="195"/>
      <c r="G49" s="195"/>
      <c r="H49" s="195"/>
      <c r="I49" s="195"/>
      <c r="J49" s="195"/>
      <c r="K49" s="195"/>
      <c r="L49" s="195"/>
      <c r="M49" s="195"/>
      <c r="N49" s="195"/>
      <c r="O49" s="195"/>
      <c r="P49" s="195"/>
      <c r="Q49" s="195"/>
      <c r="R49" s="195"/>
      <c r="S49" s="195"/>
      <c r="T49" s="195"/>
      <c r="U49" s="195"/>
      <c r="V49" s="195"/>
      <c r="W49" s="195"/>
      <c r="X49" s="195">
        <f t="shared" si="3"/>
        <v>0</v>
      </c>
      <c r="Y49" s="195">
        <f t="shared" si="4"/>
        <v>0</v>
      </c>
    </row>
    <row r="50" spans="1:25" x14ac:dyDescent="0.25">
      <c r="A50" s="67" t="s">
        <v>144</v>
      </c>
      <c r="B50" s="47" t="s">
        <v>143</v>
      </c>
      <c r="C50" s="195">
        <v>0</v>
      </c>
      <c r="D50" s="196">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3"/>
        <v>0</v>
      </c>
      <c r="Y50" s="195">
        <f t="shared" si="4"/>
        <v>0</v>
      </c>
    </row>
    <row r="51" spans="1:25" ht="35.25" customHeight="1" x14ac:dyDescent="0.25">
      <c r="A51" s="67" t="s">
        <v>142</v>
      </c>
      <c r="B51" s="66" t="s">
        <v>557</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3"/>
        <v>0</v>
      </c>
      <c r="Y51" s="195">
        <f t="shared" si="4"/>
        <v>0</v>
      </c>
    </row>
    <row r="52" spans="1:25" x14ac:dyDescent="0.25">
      <c r="A52" s="67" t="s">
        <v>560</v>
      </c>
      <c r="B52" s="66" t="s">
        <v>559</v>
      </c>
      <c r="C52" s="195">
        <v>0</v>
      </c>
      <c r="D52" s="196">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3"/>
        <v>0</v>
      </c>
      <c r="Y52" s="195">
        <f t="shared" si="4"/>
        <v>0</v>
      </c>
    </row>
    <row r="53" spans="1:25" ht="31.5" x14ac:dyDescent="0.25">
      <c r="A53" s="70" t="s">
        <v>60</v>
      </c>
      <c r="B53" s="69" t="s">
        <v>141</v>
      </c>
      <c r="C53" s="196"/>
      <c r="D53" s="196"/>
      <c r="E53" s="196"/>
      <c r="F53" s="196"/>
      <c r="G53" s="195"/>
      <c r="H53" s="195"/>
      <c r="I53" s="195"/>
      <c r="J53" s="195"/>
      <c r="K53" s="195"/>
      <c r="L53" s="195"/>
      <c r="M53" s="195"/>
      <c r="N53" s="195"/>
      <c r="O53" s="195"/>
      <c r="P53" s="195"/>
      <c r="Q53" s="195"/>
      <c r="R53" s="195"/>
      <c r="S53" s="195"/>
      <c r="T53" s="195"/>
      <c r="U53" s="195"/>
      <c r="V53" s="195"/>
      <c r="W53" s="195"/>
      <c r="X53" s="195">
        <f t="shared" si="3"/>
        <v>0</v>
      </c>
      <c r="Y53" s="195">
        <f t="shared" si="4"/>
        <v>0</v>
      </c>
    </row>
    <row r="54" spans="1:25" x14ac:dyDescent="0.25">
      <c r="A54" s="67" t="s">
        <v>140</v>
      </c>
      <c r="B54" s="47" t="s">
        <v>139</v>
      </c>
      <c r="C54" s="196">
        <v>0</v>
      </c>
      <c r="D54" s="196">
        <v>1.3553399731738334E-2</v>
      </c>
      <c r="E54" s="196"/>
      <c r="F54" s="196"/>
      <c r="G54" s="195">
        <v>0</v>
      </c>
      <c r="H54" s="195">
        <v>0</v>
      </c>
      <c r="I54" s="195"/>
      <c r="J54" s="195">
        <f>J30</f>
        <v>0</v>
      </c>
      <c r="K54" s="195"/>
      <c r="L54" s="195">
        <f>L30</f>
        <v>0</v>
      </c>
      <c r="M54" s="195"/>
      <c r="N54" s="195">
        <f>N30</f>
        <v>0</v>
      </c>
      <c r="O54" s="195"/>
      <c r="P54" s="195">
        <f>P30</f>
        <v>0</v>
      </c>
      <c r="Q54" s="195"/>
      <c r="R54" s="195">
        <f>R30</f>
        <v>0</v>
      </c>
      <c r="S54" s="195"/>
      <c r="T54" s="195">
        <f>T30</f>
        <v>0</v>
      </c>
      <c r="U54" s="195"/>
      <c r="V54" s="195">
        <f>V30</f>
        <v>0</v>
      </c>
      <c r="W54" s="195"/>
      <c r="X54" s="195">
        <f t="shared" si="3"/>
        <v>0</v>
      </c>
      <c r="Y54" s="195">
        <f t="shared" si="4"/>
        <v>0</v>
      </c>
    </row>
    <row r="55" spans="1:25" x14ac:dyDescent="0.25">
      <c r="A55" s="67" t="s">
        <v>138</v>
      </c>
      <c r="B55" s="47" t="s">
        <v>132</v>
      </c>
      <c r="C55" s="195"/>
      <c r="D55" s="195"/>
      <c r="E55" s="196"/>
      <c r="F55" s="196"/>
      <c r="G55" s="195"/>
      <c r="H55" s="195"/>
      <c r="I55" s="195"/>
      <c r="J55" s="195"/>
      <c r="K55" s="195"/>
      <c r="L55" s="195"/>
      <c r="M55" s="195"/>
      <c r="N55" s="195"/>
      <c r="O55" s="195"/>
      <c r="P55" s="195"/>
      <c r="Q55" s="195"/>
      <c r="R55" s="195"/>
      <c r="S55" s="195"/>
      <c r="T55" s="195"/>
      <c r="U55" s="195"/>
      <c r="V55" s="195"/>
      <c r="W55" s="195"/>
      <c r="X55" s="195">
        <f t="shared" si="3"/>
        <v>0</v>
      </c>
      <c r="Y55" s="195">
        <f t="shared" si="4"/>
        <v>0</v>
      </c>
    </row>
    <row r="56" spans="1:25" x14ac:dyDescent="0.25">
      <c r="A56" s="67" t="s">
        <v>137</v>
      </c>
      <c r="B56" s="66" t="s">
        <v>131</v>
      </c>
      <c r="C56" s="196">
        <v>0</v>
      </c>
      <c r="D56" s="196">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3"/>
        <v>0</v>
      </c>
      <c r="Y56" s="195">
        <f t="shared" si="4"/>
        <v>0</v>
      </c>
    </row>
    <row r="57" spans="1:25" x14ac:dyDescent="0.25">
      <c r="A57" s="67" t="s">
        <v>136</v>
      </c>
      <c r="B57" s="66" t="s">
        <v>130</v>
      </c>
      <c r="C57" s="199"/>
      <c r="D57" s="199"/>
      <c r="E57" s="196"/>
      <c r="F57" s="196"/>
      <c r="G57" s="195"/>
      <c r="H57" s="195"/>
      <c r="I57" s="195"/>
      <c r="J57" s="195"/>
      <c r="K57" s="195"/>
      <c r="L57" s="195"/>
      <c r="M57" s="195"/>
      <c r="N57" s="195"/>
      <c r="O57" s="195"/>
      <c r="P57" s="195"/>
      <c r="Q57" s="195"/>
      <c r="R57" s="195"/>
      <c r="S57" s="195"/>
      <c r="T57" s="195"/>
      <c r="U57" s="195"/>
      <c r="V57" s="195"/>
      <c r="W57" s="195"/>
      <c r="X57" s="195">
        <f t="shared" si="3"/>
        <v>0</v>
      </c>
      <c r="Y57" s="195">
        <f t="shared" si="4"/>
        <v>0</v>
      </c>
    </row>
    <row r="58" spans="1:25" ht="36.75" customHeight="1" x14ac:dyDescent="0.25">
      <c r="A58" s="67" t="s">
        <v>135</v>
      </c>
      <c r="B58" s="66" t="s">
        <v>129</v>
      </c>
      <c r="C58" s="196">
        <v>0</v>
      </c>
      <c r="D58" s="196">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3"/>
        <v>0</v>
      </c>
      <c r="Y58" s="195">
        <f t="shared" si="4"/>
        <v>0</v>
      </c>
    </row>
    <row r="59" spans="1:25" x14ac:dyDescent="0.25">
      <c r="A59" s="67" t="s">
        <v>134</v>
      </c>
      <c r="B59" s="66" t="s">
        <v>557</v>
      </c>
      <c r="C59" s="195">
        <v>0</v>
      </c>
      <c r="D59" s="195">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3"/>
        <v>0</v>
      </c>
      <c r="Y59" s="195">
        <f t="shared" si="4"/>
        <v>0</v>
      </c>
    </row>
    <row r="60" spans="1:25" x14ac:dyDescent="0.25">
      <c r="A60" s="67" t="s">
        <v>561</v>
      </c>
      <c r="B60" s="66" t="s">
        <v>559</v>
      </c>
      <c r="C60" s="196">
        <v>0</v>
      </c>
      <c r="D60" s="196">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3"/>
        <v>0</v>
      </c>
      <c r="Y60" s="195">
        <f t="shared" si="4"/>
        <v>0</v>
      </c>
    </row>
    <row r="61" spans="1:25" ht="31.5" x14ac:dyDescent="0.25">
      <c r="A61" s="70" t="s">
        <v>59</v>
      </c>
      <c r="B61" s="86" t="s">
        <v>211</v>
      </c>
      <c r="C61" s="196">
        <v>0</v>
      </c>
      <c r="D61" s="196">
        <v>0</v>
      </c>
      <c r="E61" s="196"/>
      <c r="F61" s="196"/>
      <c r="G61" s="195"/>
      <c r="H61" s="195"/>
      <c r="I61" s="195"/>
      <c r="J61" s="195"/>
      <c r="K61" s="195"/>
      <c r="L61" s="195"/>
      <c r="M61" s="195"/>
      <c r="N61" s="195"/>
      <c r="O61" s="195"/>
      <c r="P61" s="195"/>
      <c r="Q61" s="195"/>
      <c r="R61" s="195"/>
      <c r="S61" s="195"/>
      <c r="T61" s="195"/>
      <c r="U61" s="195"/>
      <c r="V61" s="195"/>
      <c r="W61" s="195"/>
      <c r="X61" s="195"/>
      <c r="Y61" s="195">
        <f t="shared" si="4"/>
        <v>0</v>
      </c>
    </row>
    <row r="62" spans="1:25" x14ac:dyDescent="0.25">
      <c r="A62" s="70" t="s">
        <v>57</v>
      </c>
      <c r="B62" s="69" t="s">
        <v>133</v>
      </c>
      <c r="C62" s="196">
        <v>0</v>
      </c>
      <c r="D62" s="196">
        <v>0</v>
      </c>
      <c r="E62" s="64"/>
      <c r="F62" s="64"/>
      <c r="G62" s="64"/>
      <c r="H62" s="64"/>
      <c r="I62" s="64"/>
      <c r="J62" s="64"/>
      <c r="K62" s="64"/>
      <c r="L62" s="64"/>
      <c r="M62" s="64"/>
      <c r="N62" s="64"/>
      <c r="O62" s="64"/>
      <c r="P62" s="64"/>
      <c r="Q62" s="64"/>
      <c r="R62" s="64"/>
      <c r="S62" s="64"/>
      <c r="T62" s="64"/>
      <c r="U62" s="64"/>
      <c r="V62" s="64"/>
      <c r="W62" s="64"/>
      <c r="X62" s="64"/>
      <c r="Y62" s="195">
        <f t="shared" si="4"/>
        <v>0</v>
      </c>
    </row>
    <row r="63" spans="1:25" x14ac:dyDescent="0.25">
      <c r="A63" s="67" t="s">
        <v>205</v>
      </c>
      <c r="B63" s="68" t="s">
        <v>153</v>
      </c>
      <c r="C63" s="196">
        <v>0</v>
      </c>
      <c r="D63" s="196">
        <v>0</v>
      </c>
      <c r="E63" s="64"/>
      <c r="F63" s="64"/>
      <c r="G63" s="64"/>
      <c r="H63" s="64"/>
      <c r="I63" s="64"/>
      <c r="J63" s="64"/>
      <c r="K63" s="64"/>
      <c r="L63" s="64"/>
      <c r="M63" s="64"/>
      <c r="N63" s="64"/>
      <c r="O63" s="64"/>
      <c r="P63" s="64"/>
      <c r="Q63" s="64"/>
      <c r="R63" s="64"/>
      <c r="S63" s="64"/>
      <c r="T63" s="64"/>
      <c r="U63" s="64"/>
      <c r="V63" s="64"/>
      <c r="W63" s="64"/>
      <c r="X63" s="64"/>
      <c r="Y63" s="195">
        <f t="shared" si="4"/>
        <v>0</v>
      </c>
    </row>
    <row r="64" spans="1:25" x14ac:dyDescent="0.25">
      <c r="A64" s="67" t="s">
        <v>206</v>
      </c>
      <c r="B64" s="68" t="s">
        <v>151</v>
      </c>
      <c r="C64" s="196">
        <v>0</v>
      </c>
      <c r="D64" s="196">
        <v>0</v>
      </c>
      <c r="E64" s="64"/>
      <c r="F64" s="64"/>
      <c r="G64" s="64"/>
      <c r="H64" s="64"/>
      <c r="I64" s="64"/>
      <c r="J64" s="64"/>
      <c r="K64" s="64"/>
      <c r="L64" s="64"/>
      <c r="M64" s="64"/>
      <c r="N64" s="64"/>
      <c r="O64" s="64"/>
      <c r="P64" s="64"/>
      <c r="Q64" s="64"/>
      <c r="R64" s="64"/>
      <c r="S64" s="64"/>
      <c r="T64" s="64"/>
      <c r="U64" s="64"/>
      <c r="V64" s="64"/>
      <c r="W64" s="64"/>
      <c r="X64" s="64"/>
      <c r="Y64" s="195">
        <f t="shared" si="4"/>
        <v>0</v>
      </c>
    </row>
    <row r="65" spans="1:25" x14ac:dyDescent="0.25">
      <c r="A65" s="67" t="s">
        <v>207</v>
      </c>
      <c r="B65" s="68" t="s">
        <v>149</v>
      </c>
      <c r="C65" s="196">
        <v>0</v>
      </c>
      <c r="D65" s="196">
        <v>0</v>
      </c>
      <c r="E65" s="64"/>
      <c r="F65" s="64"/>
      <c r="G65" s="64"/>
      <c r="H65" s="64"/>
      <c r="I65" s="64"/>
      <c r="J65" s="64"/>
      <c r="K65" s="64"/>
      <c r="L65" s="64"/>
      <c r="M65" s="64"/>
      <c r="N65" s="64"/>
      <c r="O65" s="64"/>
      <c r="P65" s="64"/>
      <c r="Q65" s="64"/>
      <c r="R65" s="64"/>
      <c r="S65" s="64"/>
      <c r="T65" s="64"/>
      <c r="U65" s="64"/>
      <c r="V65" s="64"/>
      <c r="W65" s="64"/>
      <c r="X65" s="64"/>
      <c r="Y65" s="195">
        <f t="shared" si="4"/>
        <v>0</v>
      </c>
    </row>
    <row r="66" spans="1:25" ht="54" customHeight="1" x14ac:dyDescent="0.25">
      <c r="A66" s="67" t="s">
        <v>208</v>
      </c>
      <c r="B66" s="68" t="s">
        <v>210</v>
      </c>
      <c r="C66" s="196">
        <v>0</v>
      </c>
      <c r="D66" s="196">
        <v>0</v>
      </c>
      <c r="E66" s="64"/>
      <c r="F66" s="64"/>
      <c r="G66" s="64"/>
      <c r="H66" s="64"/>
      <c r="I66" s="64"/>
      <c r="J66" s="64"/>
      <c r="K66" s="64"/>
      <c r="L66" s="64"/>
      <c r="M66" s="64"/>
      <c r="N66" s="64"/>
      <c r="O66" s="64"/>
      <c r="P66" s="64"/>
      <c r="Q66" s="64"/>
      <c r="R66" s="64"/>
      <c r="S66" s="64"/>
      <c r="T66" s="64"/>
      <c r="U66" s="64"/>
      <c r="V66" s="64"/>
      <c r="W66" s="64"/>
      <c r="X66" s="64"/>
      <c r="Y66" s="195">
        <f t="shared" si="4"/>
        <v>0</v>
      </c>
    </row>
    <row r="67" spans="1:25" x14ac:dyDescent="0.25">
      <c r="A67" s="67" t="s">
        <v>209</v>
      </c>
      <c r="B67" s="66" t="s">
        <v>557</v>
      </c>
      <c r="C67" s="196">
        <v>0</v>
      </c>
      <c r="D67" s="196">
        <v>0</v>
      </c>
      <c r="E67" s="64"/>
      <c r="F67" s="64"/>
      <c r="G67" s="64"/>
      <c r="H67" s="64"/>
      <c r="I67" s="64"/>
      <c r="J67" s="64"/>
      <c r="K67" s="64"/>
      <c r="L67" s="64"/>
      <c r="M67" s="64"/>
      <c r="N67" s="64"/>
      <c r="O67" s="64"/>
      <c r="P67" s="64"/>
      <c r="Q67" s="64"/>
      <c r="R67" s="64"/>
      <c r="S67" s="64"/>
      <c r="T67" s="64"/>
      <c r="U67" s="64"/>
      <c r="V67" s="64"/>
      <c r="W67" s="64"/>
      <c r="X67" s="64"/>
      <c r="Y67" s="195">
        <f t="shared" si="4"/>
        <v>0</v>
      </c>
    </row>
    <row r="68" spans="1:25" ht="50.25" customHeight="1" x14ac:dyDescent="0.25">
      <c r="A68" s="67" t="s">
        <v>562</v>
      </c>
      <c r="B68" s="66" t="s">
        <v>559</v>
      </c>
      <c r="C68" s="196">
        <v>0</v>
      </c>
      <c r="D68" s="196">
        <v>0</v>
      </c>
      <c r="E68" s="64"/>
      <c r="F68" s="64"/>
      <c r="G68" s="64"/>
      <c r="H68" s="64"/>
      <c r="I68" s="64"/>
      <c r="J68" s="64"/>
      <c r="K68" s="64"/>
      <c r="L68" s="64"/>
      <c r="M68" s="64"/>
      <c r="N68" s="64"/>
      <c r="O68" s="64"/>
      <c r="P68" s="64"/>
      <c r="Q68" s="64"/>
      <c r="R68" s="64"/>
      <c r="S68" s="64"/>
      <c r="T68" s="64"/>
      <c r="U68" s="64"/>
      <c r="V68" s="64"/>
      <c r="W68" s="64"/>
      <c r="X68" s="64"/>
      <c r="Y68" s="195">
        <f t="shared" si="4"/>
        <v>0</v>
      </c>
    </row>
    <row r="70" spans="1:25" ht="36.75" customHeight="1" x14ac:dyDescent="0.25">
      <c r="B70" s="400"/>
      <c r="C70" s="400"/>
      <c r="D70" s="400"/>
      <c r="E70" s="400"/>
      <c r="F70" s="400"/>
      <c r="G70" s="400"/>
    </row>
    <row r="71" spans="1:25" x14ac:dyDescent="0.25">
      <c r="B71" s="63"/>
      <c r="C71" s="192"/>
      <c r="D71" s="63"/>
      <c r="E71" s="250"/>
      <c r="F71" s="250"/>
      <c r="J71" s="251"/>
      <c r="N71" s="62"/>
      <c r="R71" s="62"/>
    </row>
    <row r="72" spans="1:25" ht="51" customHeight="1" x14ac:dyDescent="0.25">
      <c r="B72" s="400"/>
      <c r="C72" s="400"/>
      <c r="D72" s="400"/>
      <c r="E72" s="400"/>
      <c r="F72" s="400"/>
      <c r="G72" s="400"/>
      <c r="J72" s="251"/>
      <c r="N72" s="62"/>
      <c r="R72" s="62"/>
    </row>
    <row r="73" spans="1:25" ht="32.25" customHeight="1" x14ac:dyDescent="0.25">
      <c r="B73" s="401"/>
      <c r="C73" s="401"/>
      <c r="D73" s="401"/>
      <c r="E73" s="401"/>
      <c r="F73" s="401"/>
      <c r="G73" s="401"/>
    </row>
    <row r="74" spans="1:25" ht="51.75" customHeight="1" x14ac:dyDescent="0.25">
      <c r="B74" s="400"/>
      <c r="C74" s="400"/>
      <c r="D74" s="400"/>
      <c r="E74" s="400"/>
      <c r="F74" s="400"/>
      <c r="G74" s="400"/>
    </row>
    <row r="75" spans="1:25" ht="21.75" customHeight="1" x14ac:dyDescent="0.25">
      <c r="B75" s="402"/>
      <c r="C75" s="402"/>
      <c r="D75" s="402"/>
      <c r="E75" s="402"/>
      <c r="F75" s="402"/>
      <c r="G75" s="402"/>
      <c r="H75" s="60"/>
      <c r="I75" s="60"/>
      <c r="L75" s="60"/>
      <c r="M75" s="60"/>
      <c r="P75" s="60"/>
      <c r="Q75" s="60"/>
    </row>
    <row r="76" spans="1:25" ht="23.25" customHeight="1" x14ac:dyDescent="0.25">
      <c r="B76" s="60"/>
      <c r="C76" s="192"/>
      <c r="D76" s="60"/>
      <c r="E76" s="250"/>
      <c r="F76" s="250"/>
    </row>
    <row r="77" spans="1:25" ht="18.75" customHeight="1" x14ac:dyDescent="0.25">
      <c r="B77" s="399"/>
      <c r="C77" s="399"/>
      <c r="D77" s="399"/>
      <c r="E77" s="399"/>
      <c r="F77" s="399"/>
      <c r="G77" s="399"/>
    </row>
  </sheetData>
  <mergeCells count="34">
    <mergeCell ref="V21:W21"/>
    <mergeCell ref="B75:G75"/>
    <mergeCell ref="L20:O20"/>
    <mergeCell ref="L21:M21"/>
    <mergeCell ref="N21:O21"/>
    <mergeCell ref="H20:K20"/>
    <mergeCell ref="H21:I21"/>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9" t="str">
        <f>'1. паспорт местоположение'!A12:C12</f>
        <v>O_08_TP_1.1.1.3.214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0" customFormat="1" ht="42.75" customHeight="1" x14ac:dyDescent="0.25">
      <c r="A15" s="266" t="str">
        <f>'1. паспорт местоположение'!A15:C15</f>
        <v>Реконструкция ТП-3150. Заявитель: ООО "УК "Моя страна"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03" t="s">
        <v>479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4" customFormat="1" ht="58.5" customHeight="1" x14ac:dyDescent="0.25">
      <c r="A22" s="404" t="s">
        <v>53</v>
      </c>
      <c r="B22" s="407" t="s">
        <v>25</v>
      </c>
      <c r="C22" s="404" t="s">
        <v>52</v>
      </c>
      <c r="D22" s="404" t="s">
        <v>51</v>
      </c>
      <c r="E22" s="410" t="s">
        <v>490</v>
      </c>
      <c r="F22" s="411"/>
      <c r="G22" s="411"/>
      <c r="H22" s="411"/>
      <c r="I22" s="411"/>
      <c r="J22" s="411"/>
      <c r="K22" s="411"/>
      <c r="L22" s="412"/>
      <c r="M22" s="404" t="s">
        <v>50</v>
      </c>
      <c r="N22" s="404" t="s">
        <v>49</v>
      </c>
      <c r="O22" s="404" t="s">
        <v>48</v>
      </c>
      <c r="P22" s="413" t="s">
        <v>241</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4" customFormat="1" ht="64.5" customHeight="1" x14ac:dyDescent="0.25">
      <c r="A23" s="405"/>
      <c r="B23" s="408"/>
      <c r="C23" s="405"/>
      <c r="D23" s="405"/>
      <c r="E23" s="419" t="s">
        <v>24</v>
      </c>
      <c r="F23" s="421" t="s">
        <v>132</v>
      </c>
      <c r="G23" s="421" t="s">
        <v>131</v>
      </c>
      <c r="H23" s="421" t="s">
        <v>130</v>
      </c>
      <c r="I23" s="425" t="s">
        <v>425</v>
      </c>
      <c r="J23" s="425" t="s">
        <v>426</v>
      </c>
      <c r="K23" s="425" t="s">
        <v>427</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4"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4" t="s">
        <v>14</v>
      </c>
      <c r="AG24" s="164" t="s">
        <v>13</v>
      </c>
      <c r="AH24" s="165" t="s">
        <v>3</v>
      </c>
      <c r="AI24" s="165" t="s">
        <v>12</v>
      </c>
      <c r="AJ24" s="406"/>
      <c r="AK24" s="406"/>
      <c r="AL24" s="406"/>
      <c r="AM24" s="406"/>
      <c r="AN24" s="406"/>
      <c r="AO24" s="406"/>
      <c r="AP24" s="406"/>
      <c r="AQ24" s="416"/>
      <c r="AR24" s="413"/>
      <c r="AS24" s="413"/>
      <c r="AT24" s="413"/>
      <c r="AU24" s="413"/>
      <c r="AV24" s="418"/>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2">
        <v>1920000</v>
      </c>
      <c r="Q26" s="200" t="s">
        <v>532</v>
      </c>
      <c r="R26" s="232">
        <f>P26</f>
        <v>1920000</v>
      </c>
      <c r="S26" s="200" t="s">
        <v>536</v>
      </c>
      <c r="T26" s="200" t="s">
        <v>536</v>
      </c>
      <c r="U26" s="200" t="s">
        <v>537</v>
      </c>
      <c r="V26" s="200">
        <v>1</v>
      </c>
      <c r="W26" s="200" t="s">
        <v>538</v>
      </c>
      <c r="X26" s="232">
        <f>P26</f>
        <v>1920000</v>
      </c>
      <c r="Y26" s="200"/>
      <c r="Z26" s="200"/>
      <c r="AA26" s="200"/>
      <c r="AB26" s="232">
        <f>P26</f>
        <v>1920000</v>
      </c>
      <c r="AC26" s="200" t="s">
        <v>538</v>
      </c>
      <c r="AD26" s="233">
        <f>1920000*1.2</f>
        <v>2304000</v>
      </c>
      <c r="AE26" s="200"/>
      <c r="AF26" s="200" t="s">
        <v>550</v>
      </c>
      <c r="AG26" s="201" t="s">
        <v>551</v>
      </c>
      <c r="AH26" s="236">
        <v>44900</v>
      </c>
      <c r="AI26" s="236">
        <v>44900</v>
      </c>
      <c r="AJ26" s="236">
        <v>45266</v>
      </c>
      <c r="AK26" s="236">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D23" sqref="D23"/>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28" t="str">
        <f>'1. паспорт местоположение'!A5:C5</f>
        <v>Год раскрытия информации: 2024 год</v>
      </c>
      <c r="B5" s="428"/>
      <c r="C5" s="75"/>
      <c r="D5" s="75"/>
      <c r="E5" s="75"/>
      <c r="F5" s="75"/>
      <c r="G5" s="75"/>
    </row>
    <row r="6" spans="1:7" ht="18.75" x14ac:dyDescent="0.3">
      <c r="A6" s="204"/>
      <c r="B6" s="204"/>
      <c r="C6" s="204"/>
      <c r="D6" s="204"/>
      <c r="E6" s="204"/>
      <c r="F6" s="204"/>
      <c r="G6" s="204"/>
    </row>
    <row r="7" spans="1:7" ht="18.75" x14ac:dyDescent="0.25">
      <c r="A7" s="261" t="s">
        <v>10</v>
      </c>
      <c r="B7" s="261"/>
      <c r="C7" s="211"/>
      <c r="D7" s="211"/>
      <c r="E7" s="211"/>
      <c r="F7" s="211"/>
      <c r="G7" s="211"/>
    </row>
    <row r="8" spans="1:7" ht="18.75" x14ac:dyDescent="0.25">
      <c r="A8" s="211"/>
      <c r="B8" s="211"/>
      <c r="C8" s="211"/>
      <c r="D8" s="211"/>
      <c r="E8" s="211"/>
      <c r="F8" s="211"/>
      <c r="G8" s="211"/>
    </row>
    <row r="9" spans="1:7" ht="18.75" x14ac:dyDescent="0.25">
      <c r="A9" s="260" t="str">
        <f>'1. паспорт местоположение'!A9:C9</f>
        <v>Акционерное общество "Сибирско-Уральская энергетическая компания"</v>
      </c>
      <c r="B9" s="260"/>
      <c r="C9" s="213"/>
      <c r="D9" s="213"/>
      <c r="E9" s="213"/>
      <c r="F9" s="213"/>
      <c r="G9" s="213"/>
    </row>
    <row r="10" spans="1:7" x14ac:dyDescent="0.25">
      <c r="A10" s="258" t="s">
        <v>9</v>
      </c>
      <c r="B10" s="258"/>
      <c r="C10" s="214"/>
      <c r="D10" s="214"/>
      <c r="E10" s="214"/>
      <c r="F10" s="214"/>
      <c r="G10" s="214"/>
    </row>
    <row r="11" spans="1:7" ht="18.75" x14ac:dyDescent="0.25">
      <c r="A11" s="211"/>
      <c r="B11" s="211"/>
      <c r="C11" s="211"/>
      <c r="D11" s="211"/>
      <c r="E11" s="211"/>
      <c r="F11" s="211"/>
      <c r="G11" s="211"/>
    </row>
    <row r="12" spans="1:7" ht="30.75" customHeight="1" x14ac:dyDescent="0.25">
      <c r="A12" s="260" t="str">
        <f>'1. паспорт местоположение'!A12:C12</f>
        <v>O_08_TP_1.1.1.3.214</v>
      </c>
      <c r="B12" s="260"/>
      <c r="C12" s="213"/>
      <c r="D12" s="213"/>
      <c r="E12" s="213"/>
      <c r="F12" s="213"/>
      <c r="G12" s="213"/>
    </row>
    <row r="13" spans="1:7" x14ac:dyDescent="0.25">
      <c r="A13" s="258" t="s">
        <v>8</v>
      </c>
      <c r="B13" s="258"/>
      <c r="C13" s="214"/>
      <c r="D13" s="214"/>
      <c r="E13" s="214"/>
      <c r="F13" s="214"/>
      <c r="G13" s="214"/>
    </row>
    <row r="14" spans="1:7" ht="18.75" x14ac:dyDescent="0.25">
      <c r="A14" s="11"/>
      <c r="B14" s="11"/>
      <c r="C14" s="11"/>
      <c r="D14" s="11"/>
      <c r="E14" s="11"/>
      <c r="F14" s="11"/>
      <c r="G14" s="11"/>
    </row>
    <row r="15" spans="1:7" ht="140.25" customHeight="1" x14ac:dyDescent="0.25">
      <c r="A15" s="259" t="str">
        <f>'1. паспорт местоположение'!A15:C15</f>
        <v>Реконструкция ТП-3150. Заявитель: ООО "УК "Моя страна"</v>
      </c>
      <c r="B15" s="259"/>
      <c r="C15" s="213"/>
      <c r="D15" s="213"/>
      <c r="E15" s="213"/>
      <c r="F15" s="213"/>
      <c r="G15" s="213"/>
    </row>
    <row r="16" spans="1:7" x14ac:dyDescent="0.25">
      <c r="A16" s="258" t="s">
        <v>7</v>
      </c>
      <c r="B16" s="258"/>
      <c r="C16" s="214"/>
      <c r="D16" s="214"/>
      <c r="E16" s="214"/>
      <c r="F16" s="214"/>
      <c r="G16" s="214"/>
    </row>
    <row r="17" spans="1:2" x14ac:dyDescent="0.25">
      <c r="B17" s="137"/>
    </row>
    <row r="18" spans="1:2" ht="33.75" customHeight="1" x14ac:dyDescent="0.25">
      <c r="A18" s="432" t="s">
        <v>480</v>
      </c>
      <c r="B18" s="433"/>
    </row>
    <row r="19" spans="1:2" x14ac:dyDescent="0.25">
      <c r="B19" s="40"/>
    </row>
    <row r="20" spans="1:2" ht="16.5" thickBot="1" x14ac:dyDescent="0.3">
      <c r="B20" s="138"/>
    </row>
    <row r="21" spans="1:2" ht="168" customHeight="1" thickBot="1" x14ac:dyDescent="0.3">
      <c r="A21" s="193" t="s">
        <v>374</v>
      </c>
      <c r="B21" s="194" t="str">
        <f>A15</f>
        <v>Реконструкция ТП-3150. Заявитель: ООО "УК "Моя страна"</v>
      </c>
    </row>
    <row r="22" spans="1:2" ht="16.5" thickBot="1" x14ac:dyDescent="0.3">
      <c r="A22" s="139" t="s">
        <v>375</v>
      </c>
      <c r="B22" s="228"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9" t="s">
        <v>556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570</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9"/>
    </row>
    <row r="57" spans="1:2" x14ac:dyDescent="0.25">
      <c r="A57" s="147" t="s">
        <v>399</v>
      </c>
      <c r="B57" s="430"/>
    </row>
    <row r="58" spans="1:2" x14ac:dyDescent="0.25">
      <c r="A58" s="147" t="s">
        <v>400</v>
      </c>
      <c r="B58" s="430"/>
    </row>
    <row r="59" spans="1:2" x14ac:dyDescent="0.25">
      <c r="A59" s="147" t="s">
        <v>401</v>
      </c>
      <c r="B59" s="430"/>
    </row>
    <row r="60" spans="1:2" x14ac:dyDescent="0.25">
      <c r="A60" s="147" t="s">
        <v>402</v>
      </c>
      <c r="B60" s="430"/>
    </row>
    <row r="61" spans="1:2" ht="16.5" thickBot="1" x14ac:dyDescent="0.3">
      <c r="A61" s="148" t="s">
        <v>403</v>
      </c>
      <c r="B61" s="431"/>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9" t="s">
        <v>416</v>
      </c>
    </row>
    <row r="74" spans="1:2" x14ac:dyDescent="0.25">
      <c r="A74" s="147" t="s">
        <v>417</v>
      </c>
      <c r="B74" s="430"/>
    </row>
    <row r="75" spans="1:2" x14ac:dyDescent="0.25">
      <c r="A75" s="147" t="s">
        <v>418</v>
      </c>
      <c r="B75" s="430"/>
    </row>
    <row r="76" spans="1:2" x14ac:dyDescent="0.25">
      <c r="A76" s="147" t="s">
        <v>419</v>
      </c>
      <c r="B76" s="430"/>
    </row>
    <row r="77" spans="1:2" x14ac:dyDescent="0.25">
      <c r="A77" s="147" t="s">
        <v>420</v>
      </c>
      <c r="B77" s="430"/>
    </row>
    <row r="78" spans="1:2" ht="16.5" thickBot="1" x14ac:dyDescent="0.3">
      <c r="A78" s="157" t="s">
        <v>421</v>
      </c>
      <c r="B78" s="431"/>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2024-10-30T06:26:17Z</dcterms:modified>
</cp:coreProperties>
</file>