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DA6509B-A27A-4626-91AA-244F4DAB76B9}"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AD26" i="5"/>
  <c r="AB26" i="5"/>
  <c r="X26" i="5"/>
  <c r="R26" i="5"/>
  <c r="Y54" i="15" l="1"/>
  <c r="D54" i="15"/>
  <c r="Y24"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<sst xmlns="http://schemas.openxmlformats.org/spreadsheetml/2006/main" count="974" uniqueCount="573">
  <si>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</si>
  <si>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</si>
  <si>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</si>
  <si>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</si>
  <si>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</si>
  <si>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</si>
  <si>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</si>
  <si>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</si>
  <si>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</si>
  <si>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</si>
  <si>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</si>
  <si>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</si>
  <si>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</si>
  <si>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</si>
  <si>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</si>
  <si>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</si>
  <si>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</si>
  <si>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</si>
  <si>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</si>
  <si>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</si>
  <si>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</si>
  <si>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</si>
  <si>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</si>
  <si>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</si>
  <si>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</si>
  <si>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</si>
  <si>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</si>
  <si>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</si>
  <si>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</si>
  <si>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</si>
  <si>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</si>
  <si>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</si>
  <si>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</si>
  <si>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</si>
  <si>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</si>
  <si>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</si>
  <si>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</si>
  <si>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</si>
  <si>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</si>
  <si>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</si>
  <si>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</si>
  <si>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</si>
  <si>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</si>
  <si>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</si>
  <si>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</si>
  <si>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</si>
  <si>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</si>
  <si>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</si>
  <si>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</si>
  <si>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</si>
  <si>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</si>
  <si>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</si>
  <si>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</si>
  <si>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</si>
  <si>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</si>
  <si>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</si>
  <si>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</si>
  <si>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</si>
  <si>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</si>
  <si>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</si>
  <si>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</si>
  <si>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</si>
  <si>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</si>
  <si>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</si>
  <si>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</si>
  <si>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</si>
  <si>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</si>
  <si>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</si>
  <si>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</si>
  <si>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</si>
  <si>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</si>
  <si>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</si>
  <si>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</si>
  <si>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</si>
  <si>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</si>
  <si>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</si>
  <si>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</si>
  <si>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</si>
  <si>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</si>
  <si>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</si>
  <si>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</si>
  <si>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</si>
  <si>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</si>
  <si>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</si>
  <si>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</si>
  <si>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</si>
  <si>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</si>
  <si>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</si>
  <si>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</si>
  <si>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</si>
  <si>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</si>
  <si>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</si>
  <si>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</si>
  <si>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</si>
  <si>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</si>
  <si>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</si>
  <si>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</si>
  <si>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</si>
  <si>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</si>
  <si>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</si>
  <si>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</si>
  <si>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</si>
  <si>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</si>
  <si>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</si>
  <si>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</si>
  <si>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</si>
  <si>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</si>
  <si>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</si>
  <si>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</si>
  <si>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</si>
  <si>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</si>
  <si>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</si>
  <si>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</si>
  <si>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</si>
  <si>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</si>
  <si>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</si>
  <si>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</si>
  <si>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</si>
  <si>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</si>
  <si>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</si>
  <si>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</si>
  <si>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</si>
  <si>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</si>
  <si>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</si>
  <si>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</si>
  <si>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</si>
  <si>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</si>
  <si>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</si>
  <si>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</si>
  <si>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</si>
  <si>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</si>
  <si>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</si>
  <si>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</si>
  <si>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</si>
  <si>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</si>
  <si>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</si>
  <si>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</si>
  <si>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</si>
  <si>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</si>
  <si>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</si>
  <si>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</si>
  <si>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</si>
  <si>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</si>
  <si>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</si>
  <si>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</si>
  <si>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</si>
  <si>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</si>
  <si>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</si>
  <si>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</si>
  <si>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</si>
  <si>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</si>
  <si>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</si>
  <si>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</si>
  <si>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</si>
  <si>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</si>
  <si>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</si>
  <si>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</si>
  <si>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</si>
  <si>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</si>
  <si>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</si>
  <si>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</si>
  <si>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</si>
  <si>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</si>
  <si>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</si>
  <si>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</si>
  <si>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</si>
  <si>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</si>
  <si>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</si>
  <si>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</si>
  <si>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</si>
  <si>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</si>
  <si>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</si>
  <si>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</si>
  <si>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</si>
  <si>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</si>
  <si>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</si>
  <si>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</si>
  <si>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</si>
  <si>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</si>
  <si>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</si>
  <si>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</si>
  <si>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</si>
  <si>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</si>
  <si>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</si>
  <si>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</si>
  <si>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</si>
  <si>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</si>
  <si>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</si>
  <si>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</si>
  <si>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</si>
  <si>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</si>
  <si>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</si>
  <si>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</si>
  <si>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</si>
  <si>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</si>
  <si>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</si>
  <si>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</si>
  <si>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</si>
  <si>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</si>
  <si>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</si>
  <si>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</si>
  <si>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</si>
  <si>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</si>
  <si>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</si>
  <si>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</si>
  <si>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</si>
  <si>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</si>
  <si>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</si>
  <si>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</si>
  <si>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</si>
  <si>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</si>
  <si>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</si>
  <si>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</si>
  <si>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</si>
  <si>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</si>
  <si>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</si>
  <si>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</si>
  <si>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</si>
  <si>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</si>
  <si>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</si>
  <si>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</si>
  <si>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</si>
  <si>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</si>
  <si>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</si>
  <si>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</si>
  <si>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</si>
  <si>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</si>
  <si>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</si>
  <si>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</si>
  <si>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</si>
  <si>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</si>
  <si>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</si>
  <si>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</si>
  <si>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</si>
  <si>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</si>
  <si>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</si>
  <si>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</si>
  <si>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</si>
  <si>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</si>
  <si>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</si>
  <si>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</si>
  <si>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</si>
  <si>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</si>
  <si>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</si>
  <si>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</si>
  <si>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</si>
  <si>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</si>
  <si>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</si>
  <si>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</si>
  <si>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</si>
  <si>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</si>
  <si>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</si>
  <si>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</si>
  <si>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</si>
  <si>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</si>
  <si>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</si>
  <si>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</si>
  <si>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</si>
  <si>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</si>
  <si>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</si>
  <si>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</si>
  <si>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</si>
  <si>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</si>
  <si>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</si>
  <si>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</si>
  <si>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</si>
  <si>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</si>
  <si>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</si>
  <si>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</si>
  <si>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</si>
  <si>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</si>
  <si>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</si>
  <si>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</si>
  <si>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</si>
  <si>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</si>
  <si>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</si>
  <si>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</si>
  <si>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</si>
  <si>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</si>
  <si>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</si>
  <si>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</si>
  <si>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</si>
  <si>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</si>
  <si>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</si>
  <si>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</si>
  <si>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</si>
  <si>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</si>
  <si>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</si>
  <si>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</si>
  <si>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</si>
  <si>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</si>
  <si>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</si>
  <si>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</si>
  <si>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</si>
  <si>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</si>
  <si>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</si>
  <si>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</si>
  <si>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</si>
  <si>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</si>
  <si>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</si>
  <si>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</si>
  <si>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</si>
  <si>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</si>
  <si>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</si>
  <si>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</si>
  <si>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</si>
  <si>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</si>
  <si>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</si>
  <si>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</si>
  <si>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</si>
  <si>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</si>
  <si>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</si>
  <si>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</si>
  <si>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</si>
  <si>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</si>
  <si>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</si>
  <si>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</si>
  <si>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</si>
  <si>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</si>
  <si>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</si>
  <si>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</si>
  <si>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</si>
  <si>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</si>
  <si>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</si>
  <si>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</si>
  <si>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</si>
  <si>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</si>
  <si>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</si>
  <si>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</si>
  <si>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</si>
  <si>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</si>
  <si>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</si>
  <si>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</si>
  <si>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</si>
  <si>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</si>
  <si>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</si>
  <si>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</si>
  <si>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</si>
  <si>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</si>
  <si>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</si>
  <si>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</si>
  <si>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</si>
  <si>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</si>
  <si>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</si>
  <si>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</si>
  <si>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</si>
  <si>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</si>
  <si>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</si>
  <si>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</si>
  <si>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</si>
  <si>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</si>
  <si>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</si>
  <si>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</si>
  <si>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</si>
  <si>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</si>
  <si>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</si>
  <si>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</si>
  <si>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</si>
  <si>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</si>
  <si>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</si>
  <si>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</si>
  <si>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</si>
  <si>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</si>
  <si>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</si>
  <si>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</si>
  <si>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</si>
  <si>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</si>
  <si>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</si>
  <si>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</si>
  <si>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</si>
  <si>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</si>
  <si>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</si>
  <si>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</si>
  <si>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</si>
  <si>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</si>
  <si>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</si>
  <si>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</si>
  <si>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</si>
  <si>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</si>
  <si>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</si>
  <si>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</si>
  <si>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</si>
  <si>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</si>
  <si>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</si>
  <si>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</si>
  <si>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</si>
  <si>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</si>
  <si>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</si>
  <si>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</si>
  <si>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</si>
  <si>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</si>
  <si>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</si>
  <si>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</si>
  <si>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</si>
  <si>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</si>
  <si>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</si>
  <si>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</si>
  <si>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</si>
  <si>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</si>
  <si>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</si>
  <si>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</si>
  <si>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</si>
  <si>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</si>
  <si>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</si>
  <si>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</si>
  <si>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</si>
  <si>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</si>
  <si>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</si>
  <si>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</si>
  <si>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</si>
  <si>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</si>
  <si>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</si>
  <si>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</si>
  <si>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</si>
  <si>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</si>
  <si>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</si>
  <si>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</si>
  <si>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</si>
  <si>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</si>
  <si>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</si>
  <si>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</si>
  <si>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</si>
  <si>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</si>
  <si>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</si>
  <si>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</si>
  <si>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</si>
  <si>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</si>
  <si>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</si>
  <si>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</si>
  <si>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</si>
  <si>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</si>
  <si>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</si>
  <si>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</si>
  <si>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</si>
  <si>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</si>
  <si>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</si>
  <si>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</si>
  <si>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</si>
  <si>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</si>
  <si>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</si>
  <si>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</si>
  <si>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</si>
  <si>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</si>
  <si>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</si>
  <si>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</si>
  <si>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</si>
  <si>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</si>
  <si>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</si>
  <si>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</si>
  <si>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</si>
  <si>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</si>
  <si>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</si>
  <si>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</si>
  <si>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</si>
  <si>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</si>
  <si>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</si>
  <si>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</si>
  <si>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</si>
  <si>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</si>
  <si>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</si>
  <si>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</si>
  <si>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</si>
  <si>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</si>
  <si>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</si>
  <si>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</si>
  <si>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</si>
  <si>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</si>
  <si>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</si>
  <si>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</si>
  <si>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</si>
  <si>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</si>
  <si>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</si>
  <si>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</si>
  <si>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</si>
  <si>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</si>
  <si>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</si>
  <si>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</si>
  <si>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</si>
  <si>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</si>
  <si>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</si>
  <si>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</si>
  <si>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</si>
  <si>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</si>
  <si>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</si>
  <si>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</si>
  <si>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</si>
  <si>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</si>
  <si>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</si>
  <si>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</si>
  <si>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</si>
  <si>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</si>
  <si>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</si>
  <si>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</si>
  <si>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</si>
  <si>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</si>
  <si>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</si>
  <si>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</si>
  <si>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</si>
  <si>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</si>
  <si>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</si>
  <si>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</si>
  <si>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</si>
  <si>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</si>
  <si>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</si>
  <si>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</si>
  <si>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</si>
  <si>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</si>
  <si>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</si>
  <si>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</si>
  <si>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</si>
  <si>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</si>
  <si>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</si>
  <si>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</si>
  <si>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</si>
  <si>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</si>
  <si>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</si>
  <si>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</si>
  <si>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</si>
  <si>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</si>
  <si>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</si>
  <si>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</si>
  <si>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</si>
  <si>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</si>
  <si>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</si>
  <si>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</si>
  <si>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</si>
  <si>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</si>
  <si>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</si>
  <si>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</si>
  <si>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</si>
  <si>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</si>
  <si>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</si>
  <si>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</si>
  <si>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</si>
  <si>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</si>
  <si>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</si>
  <si>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</si>
  <si>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</si>
  <si>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</si>
  <si>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</si>
  <si>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</si>
  <si>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</si>
  <si>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</si>
  <si>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</si>
  <si>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</si>
  <si>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</si>
  <si>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</si>
  <si>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</si>
  <si>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</si>
  <si>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</si>
  <si>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</si>
  <si>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</si>
  <si>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</si>
  <si>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</si>
  <si>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</si>
  <si>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</si>
  <si>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</si>
  <si>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</si>
  <si>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</si>
  <si>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</si>
  <si>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</si>
  <si>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</si>
  <si>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</si>
  <si>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O_08_TP_1.1.1.3.209</t>
  </si>
  <si>
    <t>Строительство ЛЭП-10кВ от оп. №14А ВЛ-10кВ ПС-Белинская ф. "Маяк-II"(отпайка на ТП-290) до ТП-34-II, реконструкция ВЛ-10кВ. Заявитель: АО "Ютейр-Инжиниринг"</t>
  </si>
  <si>
    <t>ВЛ</t>
  </si>
  <si>
    <t xml:space="preserve">0,162 км - показатель увеличения протяженности линий электропередачи; 0,22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</si>
  <si>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</si>
  <si>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</si>
  <si>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</si>
  <si>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</si>
  <si>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1,70348305 млн. руб.</t>
  </si>
  <si>
    <t xml:space="preserve">0,0 МВА ; 0,1539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</si>
</sst>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553</v>
      </c>
    </row>
    <row r="4" spans="1:22" s="16" customFormat="1" ht="18.75" x14ac:dyDescent="0.3">
      <c r="A4" s="210"/>
      <c r="E4" s="231" t="s">
        <v>563</v>
      </c>
      <c r="H4" s="208"/>
    </row>
    <row r="5" spans="1:22" s="16" customFormat="1" ht="15.75" x14ac:dyDescent="0.25">
      <c r="A5" s="257" t="s">
        <v>555</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O_08_TP_1.1.1.3.209</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2.0441796600000002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1.70348305</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O_08_TP_1.1.1.3.209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O_08_TP_1.1.1.3.209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98" t="s">
        <v>116</v>
      </c>
      <c r="R22" s="98" t="s">
        <v>459</v>
      </c>
      <c r="S22" s="98" t="s">
        <v>115</v>
      </c>
      <c r="T22" s="98" t="s">
        <v>114</v>
      </c>
    </row>
    <row r="23" spans="1:113" ht="51.75" customHeight="1" x14ac:dyDescent="0.25">
      <c r="A23" s="285"/>
      <c r="B23" s="172" t="s">
        <v>112</v>
      </c>
      <c r="C23" s="172" t="s">
        <v>113</v>
      </c>
      <c r="D23" s="281"/>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U33" sqref="U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5" t="str">
        <f>'1. паспорт местоположение'!A12:C12</f>
        <v>O_08_TP_1.1.1.3.209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5"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98" t="s">
        <v>116</v>
      </c>
      <c r="Y22" s="98" t="s">
        <v>459</v>
      </c>
      <c r="Z22" s="98" t="s">
        <v>115</v>
      </c>
      <c r="AA22" s="98" t="s">
        <v>114</v>
      </c>
    </row>
    <row r="23" spans="1:27" ht="60" customHeight="1" x14ac:dyDescent="0.25">
      <c r="A23" s="292"/>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545</v>
      </c>
      <c r="Q25" s="198" t="s">
        <v>527</v>
      </c>
      <c r="R25" s="198">
        <v>0.1479</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565</v>
      </c>
      <c r="D26" s="198" t="s">
        <v>527</v>
      </c>
      <c r="E26" s="198" t="s">
        <v>527</v>
      </c>
      <c r="F26" s="198" t="s">
        <v>527</v>
      </c>
      <c r="G26" s="198" t="s">
        <v>527</v>
      </c>
      <c r="H26" s="198" t="s">
        <v>527</v>
      </c>
      <c r="I26" s="198">
        <v>10</v>
      </c>
      <c r="J26" s="198" t="s">
        <v>527</v>
      </c>
      <c r="K26" s="198" t="s">
        <v>527</v>
      </c>
      <c r="L26" s="198" t="s">
        <v>527</v>
      </c>
      <c r="M26" s="198" t="s">
        <v>527</v>
      </c>
      <c r="N26" s="198" t="s">
        <v>527</v>
      </c>
      <c r="O26" s="198" t="s">
        <v>527</v>
      </c>
      <c r="P26" s="198" t="s">
        <v>545</v>
      </c>
      <c r="Q26" s="198" t="s">
        <v>527</v>
      </c>
      <c r="R26" s="198">
        <v>6.0000000000000001E-3</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O_08_TP_1.1.1.3.209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8"/>
      <c r="AB6" s="16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8"/>
      <c r="AB7" s="168"/>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0"/>
      <c r="AB9" s="17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8"/>
      <c r="AB10" s="168"/>
    </row>
    <row r="11" spans="1:28" x14ac:dyDescent="0.25">
      <c r="A11" s="304" t="str">
        <f>'1. паспорт местоположение'!A12:C12</f>
        <v>O_08_TP_1.1.1.3.209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0"/>
      <c r="AB15" s="17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O_08_TP_1.1.1.3.209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O_08_TP_1.1.1.3.209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5"/>
      <c r="AN25" s="376" t="s">
        <v>339</v>
      </c>
      <c r="AO25" s="376"/>
      <c r="AP25" s="376"/>
      <c r="AQ25" s="374"/>
      <c r="AR25" s="374"/>
      <c r="AS25" s="110"/>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5"/>
      <c r="AN26" s="365" t="s">
        <v>337</v>
      </c>
      <c r="AO26" s="366"/>
      <c r="AP26" s="367"/>
      <c r="AQ26" s="357"/>
      <c r="AR26" s="358"/>
      <c r="AS26" s="110"/>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5"/>
      <c r="AN27" s="365" t="s">
        <v>335</v>
      </c>
      <c r="AO27" s="366"/>
      <c r="AP27" s="367"/>
      <c r="AQ27" s="357"/>
      <c r="AR27" s="358"/>
      <c r="AS27" s="110"/>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5"/>
      <c r="AN28" s="371" t="s">
        <v>333</v>
      </c>
      <c r="AO28" s="372"/>
      <c r="AP28" s="373"/>
      <c r="AQ28" s="357"/>
      <c r="AR28" s="358"/>
      <c r="AS28" s="110"/>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5"/>
      <c r="AN29" s="362"/>
      <c r="AO29" s="363"/>
      <c r="AP29" s="363"/>
      <c r="AQ29" s="357"/>
      <c r="AR29" s="364"/>
      <c r="AS29" s="110"/>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5"/>
      <c r="AS30" s="110"/>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5"/>
      <c r="AN31" s="105"/>
      <c r="AO31" s="131"/>
      <c r="AP31" s="131"/>
      <c r="AQ31" s="131"/>
      <c r="AR31" s="131"/>
      <c r="AS31" s="110"/>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5"/>
      <c r="AN32" s="105"/>
      <c r="AO32" s="105"/>
      <c r="AP32" s="105"/>
      <c r="AQ32" s="105"/>
      <c r="AR32" s="105"/>
      <c r="AS32" s="110"/>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5"/>
      <c r="AN33" s="105"/>
      <c r="AO33" s="105"/>
      <c r="AP33" s="105"/>
      <c r="AQ33" s="105"/>
      <c r="AR33" s="105"/>
      <c r="AS33" s="110"/>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5"/>
      <c r="AN34" s="105"/>
      <c r="AO34" s="105"/>
      <c r="AP34" s="105"/>
      <c r="AQ34" s="105"/>
      <c r="AR34" s="105"/>
      <c r="AS34" s="11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5"/>
      <c r="AN37" s="105"/>
      <c r="AO37" s="105"/>
      <c r="AP37" s="105"/>
      <c r="AQ37" s="105"/>
      <c r="AR37" s="105"/>
      <c r="AS37" s="110"/>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5"/>
      <c r="AN39" s="105"/>
      <c r="AO39" s="105"/>
      <c r="AP39" s="105"/>
      <c r="AQ39" s="105"/>
      <c r="AR39" s="105"/>
      <c r="AS39" s="110"/>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5"/>
      <c r="AN40" s="105"/>
      <c r="AO40" s="105"/>
      <c r="AP40" s="105"/>
      <c r="AQ40" s="105"/>
      <c r="AR40" s="105"/>
      <c r="AS40" s="110"/>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5"/>
      <c r="AN41" s="105"/>
      <c r="AO41" s="105"/>
      <c r="AP41" s="105"/>
      <c r="AQ41" s="105"/>
      <c r="AR41" s="105"/>
      <c r="AS41" s="110"/>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5"/>
      <c r="AN42" s="105"/>
      <c r="AO42" s="105"/>
      <c r="AP42" s="105"/>
      <c r="AQ42" s="105"/>
      <c r="AR42" s="105"/>
      <c r="AS42" s="110"/>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5"/>
      <c r="AN43" s="105"/>
      <c r="AO43" s="105"/>
      <c r="AP43" s="105"/>
      <c r="AQ43" s="105"/>
      <c r="AR43" s="105"/>
      <c r="AS43" s="110"/>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5"/>
      <c r="AN44" s="105"/>
      <c r="AO44" s="105"/>
      <c r="AP44" s="105"/>
      <c r="AQ44" s="105"/>
      <c r="AR44" s="105"/>
      <c r="AS44" s="110"/>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5"/>
      <c r="AN45" s="105"/>
      <c r="AO45" s="105"/>
      <c r="AP45" s="105"/>
      <c r="AQ45" s="105"/>
      <c r="AR45" s="105"/>
      <c r="AS45" s="110"/>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18" t="s">
        <v>298</v>
      </c>
      <c r="AP47" s="118" t="s">
        <v>297</v>
      </c>
      <c r="AQ47" s="110"/>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10"/>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18" t="s">
        <v>298</v>
      </c>
      <c r="AP52" s="118" t="s">
        <v>297</v>
      </c>
      <c r="AQ52" s="110"/>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6"/>
      <c r="AP53" s="126"/>
      <c r="AQ53" s="110"/>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10"/>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18" t="s">
        <v>298</v>
      </c>
      <c r="AP58" s="118" t="s">
        <v>297</v>
      </c>
      <c r="AQ58" s="110"/>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4"/>
      <c r="AP59" s="124"/>
      <c r="AQ59" s="116"/>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10"/>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10"/>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1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1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10"/>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10"/>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10"/>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10"/>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3"/>
      <c r="AP70" s="123"/>
      <c r="AQ70" s="116"/>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10"/>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18" t="s">
        <v>298</v>
      </c>
      <c r="AP74" s="118" t="s">
        <v>297</v>
      </c>
      <c r="AQ74" s="110"/>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4"/>
      <c r="AP75" s="114"/>
      <c r="AQ75" s="116"/>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7"/>
      <c r="AP76" s="117"/>
      <c r="AQ76" s="110"/>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7"/>
      <c r="AP77" s="117"/>
      <c r="AQ77" s="110"/>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7"/>
      <c r="AP78" s="117"/>
      <c r="AQ78" s="110"/>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7"/>
      <c r="AP79" s="117"/>
      <c r="AQ79" s="110"/>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7"/>
      <c r="AP80" s="117"/>
      <c r="AQ80" s="110"/>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7"/>
      <c r="AP81" s="117"/>
      <c r="AQ81" s="110"/>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7"/>
      <c r="AP82" s="117"/>
      <c r="AQ82" s="110"/>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4"/>
      <c r="AP83" s="114"/>
      <c r="AQ83" s="116"/>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4"/>
      <c r="AP84" s="114"/>
      <c r="AQ84" s="116"/>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7"/>
      <c r="AP85" s="117"/>
      <c r="AQ85" s="104"/>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4"/>
      <c r="AP86" s="114"/>
      <c r="AQ86" s="116"/>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4"/>
      <c r="AP87" s="114"/>
      <c r="AQ87" s="116"/>
    </row>
    <row r="88" spans="1:45" ht="14.25" customHeight="1" x14ac:dyDescent="0.25">
      <c r="A88" s="314" t="s">
        <v>283</v>
      </c>
      <c r="B88" s="315"/>
      <c r="C88" s="315"/>
      <c r="D88" s="3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7"/>
      <c r="AL88" s="318"/>
      <c r="AM88" s="319"/>
      <c r="AN88" s="320"/>
      <c r="AO88" s="114"/>
      <c r="AP88" s="114"/>
      <c r="AQ88" s="116"/>
    </row>
    <row r="89" spans="1:45" x14ac:dyDescent="0.25">
      <c r="A89" s="314" t="s">
        <v>282</v>
      </c>
      <c r="B89" s="315"/>
      <c r="C89" s="315"/>
      <c r="D89" s="3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7"/>
      <c r="AL89" s="318"/>
      <c r="AM89" s="319"/>
      <c r="AN89" s="320"/>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O_08_TP_1.1.1.3.209</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O_08_TP_1.1.1.3.209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28" x14ac:dyDescent="0.25">
      <c r="C17" s="239"/>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28" x14ac:dyDescent="0.25">
      <c r="C19" s="239"/>
    </row>
    <row r="20" spans="1:28" ht="33" customHeight="1" x14ac:dyDescent="0.25">
      <c r="A20" s="396" t="s">
        <v>188</v>
      </c>
      <c r="B20" s="396" t="s">
        <v>187</v>
      </c>
      <c r="C20" s="377" t="s">
        <v>186</v>
      </c>
      <c r="D20" s="377"/>
      <c r="E20" s="383" t="s">
        <v>185</v>
      </c>
      <c r="F20" s="383"/>
      <c r="G20" s="396" t="s">
        <v>568</v>
      </c>
      <c r="H20" s="390" t="s">
        <v>547</v>
      </c>
      <c r="I20" s="391"/>
      <c r="J20" s="391"/>
      <c r="K20" s="391"/>
      <c r="L20" s="390" t="s">
        <v>548</v>
      </c>
      <c r="M20" s="391"/>
      <c r="N20" s="391"/>
      <c r="O20" s="391"/>
      <c r="P20" s="390" t="s">
        <v>549</v>
      </c>
      <c r="Q20" s="391"/>
      <c r="R20" s="391"/>
      <c r="S20" s="391"/>
      <c r="T20" s="390" t="s">
        <v>550</v>
      </c>
      <c r="U20" s="391"/>
      <c r="V20" s="391"/>
      <c r="W20" s="391"/>
      <c r="X20" s="399" t="s">
        <v>184</v>
      </c>
      <c r="Y20" s="400"/>
      <c r="Z20" s="228"/>
      <c r="AA20" s="228"/>
      <c r="AB20" s="228"/>
    </row>
    <row r="21" spans="1:28" ht="99.75" customHeight="1" x14ac:dyDescent="0.25">
      <c r="A21" s="397"/>
      <c r="B21" s="397"/>
      <c r="C21" s="377"/>
      <c r="D21" s="377"/>
      <c r="E21" s="383"/>
      <c r="F21" s="383"/>
      <c r="G21" s="397"/>
      <c r="H21" s="388" t="s">
        <v>567</v>
      </c>
      <c r="I21" s="388"/>
      <c r="J21" s="388" t="s">
        <v>12</v>
      </c>
      <c r="K21" s="388"/>
      <c r="L21" s="388" t="s">
        <v>567</v>
      </c>
      <c r="M21" s="388"/>
      <c r="N21" s="388" t="s">
        <v>12</v>
      </c>
      <c r="O21" s="388"/>
      <c r="P21" s="388" t="s">
        <v>567</v>
      </c>
      <c r="Q21" s="388"/>
      <c r="R21" s="388" t="s">
        <v>12</v>
      </c>
      <c r="S21" s="388"/>
      <c r="T21" s="388" t="s">
        <v>567</v>
      </c>
      <c r="U21" s="388"/>
      <c r="V21" s="388" t="s">
        <v>12</v>
      </c>
      <c r="W21" s="388"/>
      <c r="X21" s="401"/>
      <c r="Y21" s="402"/>
    </row>
    <row r="22" spans="1:28" ht="89.25" customHeight="1" x14ac:dyDescent="0.25">
      <c r="A22" s="384"/>
      <c r="B22" s="384"/>
      <c r="C22" s="240" t="s">
        <v>3</v>
      </c>
      <c r="D22" s="240" t="s">
        <v>183</v>
      </c>
      <c r="E22" s="72" t="s">
        <v>569</v>
      </c>
      <c r="F22" s="72" t="s">
        <v>570</v>
      </c>
      <c r="G22" s="384"/>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567</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3">
        <f>G24+J24</f>
        <v>2.0441796600000002</v>
      </c>
      <c r="E24" s="251">
        <v>0</v>
      </c>
      <c r="F24" s="251">
        <v>1.61466997812776</v>
      </c>
      <c r="G24" s="196">
        <v>0</v>
      </c>
      <c r="H24" s="196">
        <f t="shared" ref="H24:W24" si="0">H25+H26+H27+H28+H29</f>
        <v>0</v>
      </c>
      <c r="I24" s="196">
        <f t="shared" si="0"/>
        <v>0</v>
      </c>
      <c r="J24" s="196">
        <f t="shared" si="0"/>
        <v>2.0441796600000002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2.0441796600000002</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3">
        <f>G27+J27</f>
        <v>0.4645533839999999</v>
      </c>
      <c r="E27" s="195"/>
      <c r="F27" s="195"/>
      <c r="G27" s="195">
        <v>0</v>
      </c>
      <c r="H27" s="195">
        <f>1.2*0</f>
        <v>0</v>
      </c>
      <c r="I27" s="195"/>
      <c r="J27" s="195">
        <v>0.4645533839999999</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0.4645533839999999</v>
      </c>
    </row>
    <row r="28" spans="1:28" x14ac:dyDescent="0.25">
      <c r="A28" s="67" t="s">
        <v>176</v>
      </c>
      <c r="B28" s="47" t="s">
        <v>175</v>
      </c>
      <c r="C28" s="195">
        <v>0</v>
      </c>
      <c r="D28" s="253">
        <f>G28+J28</f>
        <v>1.5796262760000002</v>
      </c>
      <c r="E28" s="195"/>
      <c r="F28" s="195"/>
      <c r="G28" s="195">
        <v>0</v>
      </c>
      <c r="H28" s="195">
        <v>0</v>
      </c>
      <c r="I28" s="195"/>
      <c r="J28" s="195">
        <v>1.5796262760000002</v>
      </c>
      <c r="K28" s="195"/>
      <c r="L28" s="195">
        <v>0</v>
      </c>
      <c r="M28" s="195"/>
      <c r="N28" s="195">
        <v>0</v>
      </c>
      <c r="O28" s="195"/>
      <c r="P28" s="195">
        <v>0</v>
      </c>
      <c r="Q28" s="195"/>
      <c r="R28" s="195">
        <v>0</v>
      </c>
      <c r="S28" s="195"/>
      <c r="T28" s="195">
        <v>0</v>
      </c>
      <c r="U28" s="195"/>
      <c r="V28" s="195">
        <v>0</v>
      </c>
      <c r="W28" s="195"/>
      <c r="X28" s="195">
        <f>T28+P28+L28+H28</f>
        <v>0</v>
      </c>
      <c r="Y28" s="195">
        <f>V28+R28+N28+J28</f>
        <v>1.5796262760000002</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3">
        <f>G30+J30</f>
        <v>1.70348305</v>
      </c>
      <c r="E30" s="196">
        <v>0</v>
      </c>
      <c r="F30" s="196">
        <v>1.3455583151064701</v>
      </c>
      <c r="G30" s="195">
        <v>0</v>
      </c>
      <c r="H30" s="195">
        <f>SUM(H31:H34)</f>
        <v>0</v>
      </c>
      <c r="I30" s="195"/>
      <c r="J30" s="195">
        <f>SUM(J31:J34)</f>
        <v>1.70348305</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1.70348305</v>
      </c>
    </row>
    <row r="31" spans="1:28" x14ac:dyDescent="0.25">
      <c r="A31" s="70" t="s">
        <v>172</v>
      </c>
      <c r="B31" s="47" t="s">
        <v>171</v>
      </c>
      <c r="C31" s="195"/>
      <c r="D31" s="253">
        <f t="shared" ref="D31:D68" si="2">G31+J31</f>
        <v>0.11844595999999999</v>
      </c>
      <c r="E31" s="196"/>
      <c r="F31" s="196"/>
      <c r="G31" s="195">
        <v>0</v>
      </c>
      <c r="H31" s="195"/>
      <c r="I31" s="195"/>
      <c r="J31" s="195">
        <v>0.11844595999999999</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3">
        <f t="shared" si="2"/>
        <v>1.36008719</v>
      </c>
      <c r="E32" s="196"/>
      <c r="F32" s="196"/>
      <c r="G32" s="195">
        <v>0</v>
      </c>
      <c r="H32" s="195"/>
      <c r="I32" s="195"/>
      <c r="J32" s="195">
        <v>1.36008719</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3">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3">
        <f t="shared" si="2"/>
        <v>0.22763685000000003</v>
      </c>
      <c r="E34" s="196"/>
      <c r="F34" s="196"/>
      <c r="G34" s="195">
        <v>2.6869500000000004E-3</v>
      </c>
      <c r="H34" s="195"/>
      <c r="I34" s="195"/>
      <c r="J34" s="195">
        <v>0.22494990000000004</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3">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3">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3">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3">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3">
        <f t="shared" si="2"/>
        <v>6.0000000000000001E-3</v>
      </c>
      <c r="E39" s="195"/>
      <c r="F39" s="195"/>
      <c r="G39" s="195">
        <f t="shared" si="3"/>
        <v>0</v>
      </c>
      <c r="H39" s="195"/>
      <c r="I39" s="195"/>
      <c r="J39" s="195">
        <f t="shared" si="4"/>
        <v>6.0000000000000001E-3</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3">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3">
        <f t="shared" si="2"/>
        <v>0.1479</v>
      </c>
      <c r="E41" s="195"/>
      <c r="F41" s="195"/>
      <c r="G41" s="195">
        <f t="shared" si="3"/>
        <v>0</v>
      </c>
      <c r="H41" s="195"/>
      <c r="I41" s="195"/>
      <c r="J41" s="195">
        <f t="shared" si="4"/>
        <v>0.1479</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3">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3">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3">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3">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59" si="5">T45+P45+L45+H45</f>
        <v>0</v>
      </c>
      <c r="Y45" s="195">
        <f t="shared" ref="Y45:Y59" si="6">V45+R45+N45+J45</f>
        <v>0</v>
      </c>
    </row>
    <row r="46" spans="1:25" x14ac:dyDescent="0.25">
      <c r="A46" s="67" t="s">
        <v>152</v>
      </c>
      <c r="B46" s="47" t="s">
        <v>151</v>
      </c>
      <c r="C46" s="195">
        <v>0</v>
      </c>
      <c r="D46" s="253">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3">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3">
        <f t="shared" si="2"/>
        <v>6.0000000000000001E-3</v>
      </c>
      <c r="E48" s="195"/>
      <c r="F48" s="195"/>
      <c r="G48" s="195">
        <v>0</v>
      </c>
      <c r="H48" s="195">
        <v>0</v>
      </c>
      <c r="I48" s="195"/>
      <c r="J48" s="195">
        <v>6.0000000000000001E-3</v>
      </c>
      <c r="K48" s="195"/>
      <c r="L48" s="195">
        <v>0</v>
      </c>
      <c r="M48" s="195"/>
      <c r="N48" s="195">
        <v>0</v>
      </c>
      <c r="O48" s="195"/>
      <c r="P48" s="195">
        <v>0</v>
      </c>
      <c r="Q48" s="195"/>
      <c r="R48" s="195">
        <v>0</v>
      </c>
      <c r="S48" s="195"/>
      <c r="T48" s="195">
        <v>0</v>
      </c>
      <c r="U48" s="195"/>
      <c r="V48" s="195">
        <v>0</v>
      </c>
      <c r="W48" s="195"/>
      <c r="X48" s="195">
        <f t="shared" si="5"/>
        <v>0</v>
      </c>
      <c r="Y48" s="195">
        <f t="shared" si="6"/>
        <v>6.0000000000000001E-3</v>
      </c>
    </row>
    <row r="49" spans="1:25" ht="31.5" x14ac:dyDescent="0.25">
      <c r="A49" s="67" t="s">
        <v>146</v>
      </c>
      <c r="B49" s="47" t="s">
        <v>145</v>
      </c>
      <c r="C49" s="195"/>
      <c r="D49" s="253">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3">
        <f t="shared" si="2"/>
        <v>0.1479</v>
      </c>
      <c r="E50" s="195"/>
      <c r="F50" s="195"/>
      <c r="G50" s="195">
        <v>0</v>
      </c>
      <c r="H50" s="195">
        <v>0</v>
      </c>
      <c r="I50" s="195"/>
      <c r="J50" s="195">
        <v>0.1479</v>
      </c>
      <c r="K50" s="195"/>
      <c r="L50" s="195">
        <v>0</v>
      </c>
      <c r="M50" s="195"/>
      <c r="N50" s="195">
        <v>0</v>
      </c>
      <c r="O50" s="195"/>
      <c r="P50" s="195">
        <v>0</v>
      </c>
      <c r="Q50" s="195"/>
      <c r="R50" s="195">
        <v>0</v>
      </c>
      <c r="S50" s="195"/>
      <c r="T50" s="195">
        <v>0</v>
      </c>
      <c r="U50" s="195"/>
      <c r="V50" s="195">
        <v>0</v>
      </c>
      <c r="W50" s="195"/>
      <c r="X50" s="195">
        <f t="shared" si="5"/>
        <v>0</v>
      </c>
      <c r="Y50" s="195">
        <f t="shared" si="6"/>
        <v>0.1479</v>
      </c>
    </row>
    <row r="51" spans="1:25" ht="35.25" customHeight="1" x14ac:dyDescent="0.25">
      <c r="A51" s="67" t="s">
        <v>142</v>
      </c>
      <c r="B51" s="66" t="s">
        <v>557</v>
      </c>
      <c r="C51" s="195">
        <v>0</v>
      </c>
      <c r="D51" s="253">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195">
        <v>0</v>
      </c>
      <c r="D52" s="253">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3">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3">
        <f t="shared" si="2"/>
        <v>1.70348305</v>
      </c>
      <c r="E54" s="196"/>
      <c r="F54" s="196"/>
      <c r="G54" s="195">
        <v>0</v>
      </c>
      <c r="H54" s="195">
        <v>0</v>
      </c>
      <c r="I54" s="195"/>
      <c r="J54" s="195">
        <f>J30</f>
        <v>1.70348305</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1.70348305</v>
      </c>
    </row>
    <row r="55" spans="1:25" x14ac:dyDescent="0.25">
      <c r="A55" s="67" t="s">
        <v>138</v>
      </c>
      <c r="B55" s="47" t="s">
        <v>132</v>
      </c>
      <c r="C55" s="195"/>
      <c r="D55" s="253">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3">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3">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3">
        <f t="shared" si="2"/>
        <v>0.15390000000000001</v>
      </c>
      <c r="E58" s="196"/>
      <c r="F58" s="196"/>
      <c r="G58" s="195">
        <v>0</v>
      </c>
      <c r="H58" s="195">
        <f>H48+H50</f>
        <v>0</v>
      </c>
      <c r="I58" s="195"/>
      <c r="J58" s="195">
        <f>J48+J50</f>
        <v>0.15390000000000001</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0.15390000000000001</v>
      </c>
    </row>
    <row r="59" spans="1:25" x14ac:dyDescent="0.25">
      <c r="A59" s="67" t="s">
        <v>134</v>
      </c>
      <c r="B59" s="66" t="s">
        <v>557</v>
      </c>
      <c r="C59" s="195">
        <v>0</v>
      </c>
      <c r="D59" s="253">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196">
        <v>0</v>
      </c>
      <c r="D60" s="253">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T60+P60+L60+H60</f>
        <v>0</v>
      </c>
      <c r="Y60" s="195">
        <f>V60+R60+N60+J60</f>
        <v>0</v>
      </c>
    </row>
    <row r="61" spans="1:25" ht="31.5" x14ac:dyDescent="0.25">
      <c r="A61" s="70" t="s">
        <v>59</v>
      </c>
      <c r="B61" s="86" t="s">
        <v>211</v>
      </c>
      <c r="C61" s="196">
        <v>0</v>
      </c>
      <c r="D61" s="253">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ref="Y61:Y68" si="7">V61+R61+N61+J61</f>
        <v>0</v>
      </c>
    </row>
    <row r="62" spans="1:25" x14ac:dyDescent="0.25">
      <c r="A62" s="70" t="s">
        <v>57</v>
      </c>
      <c r="B62" s="69" t="s">
        <v>133</v>
      </c>
      <c r="C62" s="196">
        <v>0</v>
      </c>
      <c r="D62" s="253">
        <f t="shared" si="2"/>
        <v>0</v>
      </c>
      <c r="E62" s="64"/>
      <c r="F62" s="64"/>
      <c r="G62" s="64"/>
      <c r="H62" s="64"/>
      <c r="I62" s="64"/>
      <c r="J62" s="64"/>
      <c r="K62" s="64"/>
      <c r="L62" s="64"/>
      <c r="M62" s="64"/>
      <c r="N62" s="64"/>
      <c r="O62" s="64"/>
      <c r="P62" s="64"/>
      <c r="Q62" s="64"/>
      <c r="R62" s="64"/>
      <c r="S62" s="64"/>
      <c r="T62" s="64"/>
      <c r="U62" s="64"/>
      <c r="V62" s="64"/>
      <c r="W62" s="64"/>
      <c r="X62" s="64"/>
      <c r="Y62" s="195">
        <f t="shared" si="7"/>
        <v>0</v>
      </c>
    </row>
    <row r="63" spans="1:25" x14ac:dyDescent="0.25">
      <c r="A63" s="67" t="s">
        <v>205</v>
      </c>
      <c r="B63" s="68" t="s">
        <v>153</v>
      </c>
      <c r="C63" s="196">
        <v>0</v>
      </c>
      <c r="D63" s="253">
        <f t="shared" si="2"/>
        <v>0</v>
      </c>
      <c r="E63" s="64"/>
      <c r="F63" s="64"/>
      <c r="G63" s="64"/>
      <c r="H63" s="64"/>
      <c r="I63" s="64"/>
      <c r="J63" s="64"/>
      <c r="K63" s="64"/>
      <c r="L63" s="64"/>
      <c r="M63" s="64"/>
      <c r="N63" s="64"/>
      <c r="O63" s="64"/>
      <c r="P63" s="64"/>
      <c r="Q63" s="64"/>
      <c r="R63" s="64"/>
      <c r="S63" s="64"/>
      <c r="T63" s="64"/>
      <c r="U63" s="64"/>
      <c r="V63" s="64"/>
      <c r="W63" s="64"/>
      <c r="X63" s="64"/>
      <c r="Y63" s="195">
        <f t="shared" si="7"/>
        <v>0</v>
      </c>
    </row>
    <row r="64" spans="1:25" x14ac:dyDescent="0.25">
      <c r="A64" s="67" t="s">
        <v>206</v>
      </c>
      <c r="B64" s="68" t="s">
        <v>151</v>
      </c>
      <c r="C64" s="196">
        <v>0</v>
      </c>
      <c r="D64" s="253">
        <f t="shared" si="2"/>
        <v>0</v>
      </c>
      <c r="E64" s="64"/>
      <c r="F64" s="64"/>
      <c r="G64" s="64"/>
      <c r="H64" s="64"/>
      <c r="I64" s="64"/>
      <c r="J64" s="64"/>
      <c r="K64" s="64"/>
      <c r="L64" s="64"/>
      <c r="M64" s="64"/>
      <c r="N64" s="64"/>
      <c r="O64" s="64"/>
      <c r="P64" s="64"/>
      <c r="Q64" s="64"/>
      <c r="R64" s="64"/>
      <c r="S64" s="64"/>
      <c r="T64" s="64"/>
      <c r="U64" s="64"/>
      <c r="V64" s="64"/>
      <c r="W64" s="64"/>
      <c r="X64" s="64"/>
      <c r="Y64" s="195">
        <f t="shared" si="7"/>
        <v>0</v>
      </c>
    </row>
    <row r="65" spans="1:25" x14ac:dyDescent="0.25">
      <c r="A65" s="67" t="s">
        <v>207</v>
      </c>
      <c r="B65" s="68" t="s">
        <v>149</v>
      </c>
      <c r="C65" s="196">
        <v>0</v>
      </c>
      <c r="D65" s="253">
        <f t="shared" si="2"/>
        <v>0</v>
      </c>
      <c r="E65" s="64"/>
      <c r="F65" s="64"/>
      <c r="G65" s="64"/>
      <c r="H65" s="64"/>
      <c r="I65" s="64"/>
      <c r="J65" s="64"/>
      <c r="K65" s="64"/>
      <c r="L65" s="64"/>
      <c r="M65" s="64"/>
      <c r="N65" s="64"/>
      <c r="O65" s="64"/>
      <c r="P65" s="64"/>
      <c r="Q65" s="64"/>
      <c r="R65" s="64"/>
      <c r="S65" s="64"/>
      <c r="T65" s="64"/>
      <c r="U65" s="64"/>
      <c r="V65" s="64"/>
      <c r="W65" s="64"/>
      <c r="X65" s="64"/>
      <c r="Y65" s="195">
        <f t="shared" si="7"/>
        <v>0</v>
      </c>
    </row>
    <row r="66" spans="1:25" ht="54" customHeight="1" x14ac:dyDescent="0.25">
      <c r="A66" s="67" t="s">
        <v>208</v>
      </c>
      <c r="B66" s="68" t="s">
        <v>210</v>
      </c>
      <c r="C66" s="196">
        <v>0</v>
      </c>
      <c r="D66" s="253">
        <f t="shared" si="2"/>
        <v>0</v>
      </c>
      <c r="E66" s="64"/>
      <c r="F66" s="64"/>
      <c r="G66" s="64"/>
      <c r="H66" s="64"/>
      <c r="I66" s="64"/>
      <c r="J66" s="64"/>
      <c r="K66" s="64"/>
      <c r="L66" s="64"/>
      <c r="M66" s="64"/>
      <c r="N66" s="64"/>
      <c r="O66" s="64"/>
      <c r="P66" s="64"/>
      <c r="Q66" s="64"/>
      <c r="R66" s="64"/>
      <c r="S66" s="64"/>
      <c r="T66" s="64"/>
      <c r="U66" s="64"/>
      <c r="V66" s="64"/>
      <c r="W66" s="64"/>
      <c r="X66" s="64"/>
      <c r="Y66" s="195">
        <f t="shared" si="7"/>
        <v>0</v>
      </c>
    </row>
    <row r="67" spans="1:25" x14ac:dyDescent="0.25">
      <c r="A67" s="67" t="s">
        <v>209</v>
      </c>
      <c r="B67" s="66" t="s">
        <v>557</v>
      </c>
      <c r="C67" s="196">
        <v>0</v>
      </c>
      <c r="D67" s="253">
        <f t="shared" si="2"/>
        <v>0</v>
      </c>
      <c r="E67" s="64"/>
      <c r="F67" s="64"/>
      <c r="G67" s="64"/>
      <c r="H67" s="64"/>
      <c r="I67" s="64"/>
      <c r="J67" s="64"/>
      <c r="K67" s="64"/>
      <c r="L67" s="64"/>
      <c r="M67" s="64"/>
      <c r="N67" s="64"/>
      <c r="O67" s="64"/>
      <c r="P67" s="64"/>
      <c r="Q67" s="64"/>
      <c r="R67" s="64"/>
      <c r="S67" s="64"/>
      <c r="T67" s="64"/>
      <c r="U67" s="64"/>
      <c r="V67" s="64"/>
      <c r="W67" s="64"/>
      <c r="X67" s="64"/>
      <c r="Y67" s="195">
        <f t="shared" si="7"/>
        <v>0</v>
      </c>
    </row>
    <row r="68" spans="1:25" ht="50.25" customHeight="1" x14ac:dyDescent="0.25">
      <c r="A68" s="67" t="s">
        <v>562</v>
      </c>
      <c r="B68" s="66" t="s">
        <v>559</v>
      </c>
      <c r="C68" s="196">
        <v>0</v>
      </c>
      <c r="D68" s="253">
        <f t="shared" si="2"/>
        <v>0</v>
      </c>
      <c r="E68" s="64"/>
      <c r="F68" s="64"/>
      <c r="G68" s="64"/>
      <c r="H68" s="64"/>
      <c r="I68" s="64"/>
      <c r="J68" s="64"/>
      <c r="K68" s="64"/>
      <c r="L68" s="64"/>
      <c r="M68" s="64"/>
      <c r="N68" s="64"/>
      <c r="O68" s="64"/>
      <c r="P68" s="64"/>
      <c r="Q68" s="64"/>
      <c r="R68" s="64"/>
      <c r="S68" s="64"/>
      <c r="T68" s="64"/>
      <c r="U68" s="64"/>
      <c r="V68" s="64"/>
      <c r="W68" s="64"/>
      <c r="X68" s="64"/>
      <c r="Y68" s="195">
        <f t="shared" si="7"/>
        <v>0</v>
      </c>
    </row>
    <row r="70" spans="1:25" ht="36.75" customHeight="1" x14ac:dyDescent="0.25">
      <c r="B70" s="393"/>
      <c r="C70" s="393"/>
      <c r="D70" s="393"/>
      <c r="E70" s="393"/>
      <c r="F70" s="393"/>
      <c r="G70" s="393"/>
    </row>
    <row r="71" spans="1:25" x14ac:dyDescent="0.25">
      <c r="B71" s="63"/>
      <c r="C71" s="192"/>
      <c r="D71" s="63"/>
      <c r="E71" s="252"/>
      <c r="F71" s="252"/>
      <c r="J71" s="247"/>
      <c r="N71" s="62"/>
      <c r="R71" s="62"/>
    </row>
    <row r="72" spans="1:25" ht="51" customHeight="1" x14ac:dyDescent="0.25">
      <c r="B72" s="393"/>
      <c r="C72" s="393"/>
      <c r="D72" s="393"/>
      <c r="E72" s="393"/>
      <c r="F72" s="393"/>
      <c r="G72" s="393"/>
      <c r="J72" s="247"/>
      <c r="N72" s="62"/>
      <c r="R72" s="62"/>
    </row>
    <row r="73" spans="1:25" ht="32.25" customHeight="1" x14ac:dyDescent="0.25">
      <c r="B73" s="394"/>
      <c r="C73" s="394"/>
      <c r="D73" s="394"/>
      <c r="E73" s="394"/>
      <c r="F73" s="394"/>
      <c r="G73" s="394"/>
    </row>
    <row r="74" spans="1:25" ht="51.75" customHeight="1" x14ac:dyDescent="0.25">
      <c r="B74" s="393"/>
      <c r="C74" s="393"/>
      <c r="D74" s="393"/>
      <c r="E74" s="393"/>
      <c r="F74" s="393"/>
      <c r="G74" s="393"/>
    </row>
    <row r="75" spans="1:25" ht="21.75" customHeight="1" x14ac:dyDescent="0.25">
      <c r="B75" s="389"/>
      <c r="C75" s="389"/>
      <c r="D75" s="389"/>
      <c r="E75" s="389"/>
      <c r="F75" s="389"/>
      <c r="G75" s="389"/>
      <c r="H75" s="252"/>
      <c r="I75" s="252"/>
      <c r="L75" s="60"/>
      <c r="M75" s="60"/>
      <c r="P75" s="60"/>
      <c r="Q75" s="60"/>
    </row>
    <row r="76" spans="1:25" ht="23.25" customHeight="1" x14ac:dyDescent="0.25">
      <c r="B76" s="60"/>
      <c r="C76" s="192"/>
      <c r="D76" s="60"/>
      <c r="E76" s="252"/>
      <c r="F76" s="252"/>
    </row>
    <row r="77" spans="1:25" ht="18.75" customHeight="1" x14ac:dyDescent="0.25">
      <c r="B77" s="392"/>
      <c r="C77" s="392"/>
      <c r="D77" s="392"/>
      <c r="E77" s="392"/>
      <c r="F77" s="392"/>
      <c r="G77" s="392"/>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L26" sqref="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O_08_TP_1.1.1.3.209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73"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H21" sqref="G21:H21"/>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556</v>
      </c>
    </row>
    <row r="4" spans="1:7" x14ac:dyDescent="0.25">
      <c r="B4" s="40"/>
    </row>
    <row r="5" spans="1:7" ht="18.75" x14ac:dyDescent="0.3">
      <c r="A5" s="433" t="str">
        <f>'1. паспорт местоположение'!A5:C5</f>
        <v>Год раскрытия информации: 2024 год</v>
      </c>
      <c r="B5" s="433"/>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O_08_TP_1.1.1.3.209</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ЛЭП-10кВ от оп. №14А ВЛ-10кВ ПС-Белинская ф. "Маяк-II"(отпайка на ТП-290) до ТП-34-II, реконструкция ВЛ-10кВ. Заявитель: АО "Ютейр-Инжиниринг"</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Строительство ЛЭП-10кВ от оп. №14А ВЛ-10кВ ПС-Белинская ф. "Маяк-II"(отпайка на ТП-290) до ТП-34-II, реконструкция ВЛ-10кВ. Заявитель: АО "Ютейр-Инжиниринг"</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572</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2024-10-30T05:37:05Z</dcterms:modified>
</cp:coreProperties>
</file>