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A1BE2A9-3C11-449A-A455-38276511904D}"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X57" i="15"/>
  <c r="Y57" i="15"/>
  <c r="X58" i="15"/>
  <c r="Y58" i="15"/>
  <c r="X59" i="15"/>
  <c r="Y59" i="15"/>
  <c r="X60" i="15"/>
  <c r="Y60"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Y56" i="15" s="1"/>
  <c r="H56" i="15"/>
  <c r="V30" i="15"/>
  <c r="T30" i="15"/>
  <c r="R30" i="15"/>
  <c r="R54" i="15" s="1"/>
  <c r="P30" i="15"/>
  <c r="P54" i="15" s="1"/>
  <c r="N30" i="15"/>
  <c r="N54" i="15" s="1"/>
  <c r="L30" i="15"/>
  <c r="L54" i="15" s="1"/>
  <c r="J30" i="15"/>
  <c r="D30" i="15" s="1"/>
  <c r="H30" i="15"/>
  <c r="V27" i="15"/>
  <c r="V24" i="15" s="1"/>
  <c r="T27" i="15"/>
  <c r="R27" i="15"/>
  <c r="R24" i="15" s="1"/>
  <c r="P27" i="15"/>
  <c r="N27" i="15"/>
  <c r="N24" i="15" s="1"/>
  <c r="L27" i="15"/>
  <c r="H27" i="15"/>
  <c r="W24" i="15"/>
  <c r="U24" i="15"/>
  <c r="T24" i="15"/>
  <c r="S24" i="15"/>
  <c r="Q24" i="15"/>
  <c r="O24" i="15"/>
  <c r="M24" i="15"/>
  <c r="L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<sst xmlns="http://schemas.openxmlformats.org/spreadsheetml/2006/main" count="951" uniqueCount="572">
  <si>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</si>
  <si>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</si>
  <si>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</si>
  <si>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</si>
  <si>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</si>
  <si>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</si>
  <si>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</si>
  <si>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</si>
  <si>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</si>
  <si>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</si>
  <si>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</si>
  <si>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</si>
  <si>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</si>
  <si>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</si>
  <si>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</si>
  <si>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</si>
  <si>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</si>
  <si>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</si>
  <si>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</si>
  <si>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</si>
  <si>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</si>
  <si>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</si>
  <si>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</si>
  <si>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</si>
  <si>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</si>
  <si>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</si>
  <si>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</si>
  <si>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</si>
  <si>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</si>
  <si>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</si>
  <si>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</si>
  <si>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</si>
  <si>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</si>
  <si>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</si>
  <si>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</si>
  <si>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</si>
  <si>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</si>
  <si>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</si>
  <si>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</si>
  <si>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</si>
  <si>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</si>
  <si>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</si>
  <si>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</si>
  <si>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</si>
  <si>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</si>
  <si>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</si>
  <si>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</si>
  <si>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</si>
  <si>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</si>
  <si>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</si>
  <si>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</si>
  <si>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</si>
  <si>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</si>
  <si>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</si>
  <si>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</si>
  <si>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</si>
  <si>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</si>
  <si>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</si>
  <si>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</si>
  <si>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</si>
  <si>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</si>
  <si>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</si>
  <si>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</si>
  <si>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</si>
  <si>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</si>
  <si>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</si>
  <si>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</si>
  <si>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</si>
  <si>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</si>
  <si>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</si>
  <si>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</si>
  <si>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</si>
  <si>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</si>
  <si>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</si>
  <si>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</si>
  <si>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</si>
  <si>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</si>
  <si>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</si>
  <si>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</si>
  <si>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</si>
  <si>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</si>
  <si>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</si>
  <si>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</si>
  <si>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</si>
  <si>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</si>
  <si>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</si>
  <si>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</si>
  <si>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</si>
  <si>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</si>
  <si>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</si>
  <si>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</si>
  <si>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</si>
  <si>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</si>
  <si>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</si>
  <si>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</si>
  <si>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</si>
  <si>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</si>
  <si>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</si>
  <si>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</si>
  <si>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</si>
  <si>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</si>
  <si>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</si>
  <si>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</si>
  <si>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</si>
  <si>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</si>
  <si>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</si>
  <si>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</si>
  <si>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</si>
  <si>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</si>
  <si>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</si>
  <si>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</si>
  <si>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</si>
  <si>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</si>
  <si>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</si>
  <si>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</si>
  <si>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</si>
  <si>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</si>
  <si>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</si>
  <si>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</si>
  <si>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</si>
  <si>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</si>
  <si>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</si>
  <si>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</si>
  <si>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</si>
  <si>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</si>
  <si>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</si>
  <si>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</si>
  <si>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</si>
  <si>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</si>
  <si>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</si>
  <si>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</si>
  <si>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</si>
  <si>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</si>
  <si>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</si>
  <si>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</si>
  <si>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</si>
  <si>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</si>
  <si>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</si>
  <si>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</si>
  <si>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</si>
  <si>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</si>
  <si>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</si>
  <si>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</si>
  <si>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</si>
  <si>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</si>
  <si>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</si>
  <si>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</si>
  <si>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</si>
  <si>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</si>
  <si>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</si>
  <si>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</si>
  <si>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</si>
  <si>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</si>
  <si>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</si>
  <si>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</si>
  <si>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</si>
  <si>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</si>
  <si>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</si>
  <si>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</si>
  <si>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</si>
  <si>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</si>
  <si>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</si>
  <si>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</si>
  <si>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</si>
  <si>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</si>
  <si>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</si>
  <si>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</si>
  <si>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</si>
  <si>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</si>
  <si>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</si>
  <si>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</si>
  <si>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</si>
  <si>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</si>
  <si>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</si>
  <si>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</si>
  <si>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</si>
  <si>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</si>
  <si>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</si>
  <si>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</si>
  <si>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</si>
  <si>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</si>
  <si>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</si>
  <si>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</si>
  <si>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</si>
  <si>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</si>
  <si>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</si>
  <si>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</si>
  <si>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</si>
  <si>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</si>
  <si>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</si>
  <si>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</si>
  <si>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</si>
  <si>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</si>
  <si>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</si>
  <si>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</si>
  <si>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</si>
  <si>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</si>
  <si>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</si>
  <si>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</si>
  <si>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</si>
  <si>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</si>
  <si>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</si>
  <si>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</si>
  <si>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</si>
  <si>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</si>
  <si>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</si>
  <si>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</si>
  <si>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</si>
  <si>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</si>
  <si>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</si>
  <si>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</si>
  <si>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</si>
  <si>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</si>
  <si>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</si>
  <si>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</si>
  <si>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</si>
  <si>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</si>
  <si>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</si>
  <si>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</si>
  <si>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</si>
  <si>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</si>
  <si>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</si>
  <si>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</si>
  <si>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</si>
  <si>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</si>
  <si>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</si>
  <si>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</si>
  <si>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</si>
  <si>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</si>
  <si>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</si>
  <si>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</si>
  <si>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</si>
  <si>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</si>
  <si>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</si>
  <si>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</si>
  <si>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</si>
  <si>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</si>
  <si>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</si>
  <si>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</si>
  <si>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</si>
  <si>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</si>
  <si>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</si>
  <si>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</si>
  <si>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</si>
  <si>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</si>
  <si>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</si>
  <si>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</si>
  <si>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</si>
  <si>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</si>
  <si>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</si>
  <si>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</si>
  <si>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</si>
  <si>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</si>
  <si>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</si>
  <si>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</si>
  <si>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</si>
  <si>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</si>
  <si>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</si>
  <si>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</si>
  <si>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</si>
  <si>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</si>
  <si>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</si>
  <si>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</si>
  <si>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</si>
  <si>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</si>
  <si>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</si>
  <si>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</si>
  <si>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</si>
  <si>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</si>
  <si>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</si>
  <si>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</si>
  <si>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</si>
  <si>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</si>
  <si>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</si>
  <si>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</si>
  <si>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</si>
  <si>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</si>
  <si>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</si>
  <si>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</si>
  <si>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</si>
  <si>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</si>
  <si>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</si>
  <si>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</si>
  <si>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</si>
  <si>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</si>
  <si>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</si>
  <si>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</si>
  <si>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</si>
  <si>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</si>
  <si>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</si>
  <si>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</si>
  <si>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</si>
  <si>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</si>
  <si>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</si>
  <si>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</si>
  <si>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</si>
  <si>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</si>
  <si>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</si>
  <si>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</si>
  <si>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</si>
  <si>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</si>
  <si>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</si>
  <si>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</si>
  <si>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</si>
  <si>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</si>
  <si>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</si>
  <si>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</si>
  <si>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</si>
  <si>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</si>
  <si>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</si>
  <si>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</si>
  <si>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</si>
  <si>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</si>
  <si>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</si>
  <si>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</si>
  <si>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</si>
  <si>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</si>
  <si>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</si>
  <si>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</si>
  <si>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</si>
  <si>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</si>
  <si>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</si>
  <si>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</si>
  <si>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</si>
  <si>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</si>
  <si>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</si>
  <si>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</si>
  <si>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</si>
  <si>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</si>
  <si>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</si>
  <si>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</si>
  <si>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</si>
  <si>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</si>
  <si>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</si>
  <si>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</si>
  <si>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</si>
  <si>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</si>
  <si>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</si>
  <si>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</si>
  <si>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</si>
  <si>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</si>
  <si>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</si>
  <si>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</si>
  <si>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</si>
  <si>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</si>
  <si>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</si>
  <si>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</si>
  <si>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</si>
  <si>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</si>
  <si>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</si>
  <si>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</si>
  <si>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</si>
  <si>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</si>
  <si>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</si>
  <si>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</si>
  <si>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</si>
  <si>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</si>
  <si>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</si>
  <si>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</si>
  <si>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</si>
  <si>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</si>
  <si>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</si>
  <si>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</si>
  <si>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</si>
  <si>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</si>
  <si>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</si>
  <si>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</si>
  <si>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</si>
  <si>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</si>
  <si>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</si>
  <si>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</si>
  <si>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</si>
  <si>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</si>
  <si>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</si>
  <si>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</si>
  <si>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</si>
  <si>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</si>
  <si>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</si>
  <si>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</si>
  <si>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</si>
  <si>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</si>
  <si>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</si>
  <si>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</si>
  <si>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</si>
  <si>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</si>
  <si>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</si>
  <si>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</si>
  <si>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</si>
  <si>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</si>
  <si>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</si>
  <si>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</si>
  <si>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</si>
  <si>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</si>
  <si>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</si>
  <si>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</si>
  <si>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</si>
  <si>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</si>
  <si>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</si>
  <si>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</si>
  <si>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</si>
  <si>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</si>
  <si>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</si>
  <si>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</si>
  <si>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</si>
  <si>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</si>
  <si>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</si>
  <si>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</si>
  <si>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</si>
  <si>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</si>
  <si>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</si>
  <si>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</si>
  <si>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</si>
  <si>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</si>
  <si>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</si>
  <si>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</si>
  <si>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</si>
  <si>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</si>
  <si>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</si>
  <si>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</si>
  <si>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</si>
  <si>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</si>
  <si>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</si>
  <si>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</si>
  <si>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</si>
  <si>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</si>
  <si>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</si>
  <si>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</si>
  <si>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</si>
  <si>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</si>
  <si>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</si>
  <si>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</si>
  <si>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</si>
  <si>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</si>
  <si>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</si>
  <si>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</si>
  <si>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</si>
  <si>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</si>
  <si>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</si>
  <si>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</si>
  <si>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</si>
  <si>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</si>
  <si>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</si>
  <si>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</si>
  <si>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</si>
  <si>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</si>
  <si>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</si>
  <si>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</si>
  <si>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</si>
  <si>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</si>
  <si>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</si>
  <si>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</si>
  <si>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</si>
  <si>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</si>
  <si>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</si>
  <si>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</si>
  <si>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</si>
  <si>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</si>
  <si>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</si>
  <si>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</si>
  <si>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</si>
  <si>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</si>
  <si>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</si>
  <si>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</si>
  <si>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</si>
  <si>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</si>
  <si>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</si>
  <si>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</si>
  <si>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</si>
  <si>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</si>
  <si>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</si>
  <si>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</si>
  <si>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</si>
  <si>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</si>
  <si>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</si>
  <si>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</si>
  <si>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</si>
  <si>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</si>
  <si>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</si>
  <si>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</si>
  <si>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</si>
  <si>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</si>
  <si>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</si>
  <si>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</si>
  <si>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</si>
  <si>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</si>
  <si>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</si>
  <si>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</si>
  <si>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</si>
  <si>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</si>
  <si>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</si>
  <si>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</si>
  <si>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</si>
  <si>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</si>
  <si>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</si>
  <si>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</si>
  <si>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</si>
  <si>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</si>
  <si>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</si>
  <si>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</si>
  <si>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</si>
  <si>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</si>
  <si>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</si>
  <si>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</si>
  <si>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</si>
  <si>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</si>
  <si>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</si>
  <si>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</si>
  <si>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</si>
  <si>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</si>
  <si>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</si>
  <si>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</si>
  <si>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</si>
  <si>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</si>
  <si>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</si>
  <si>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</si>
  <si>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</si>
  <si>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</si>
  <si>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</si>
  <si>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</si>
  <si>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</si>
  <si>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</si>
  <si>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</si>
  <si>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</si>
  <si>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</si>
  <si>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</si>
  <si>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</si>
  <si>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</si>
  <si>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</si>
  <si>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</si>
  <si>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</si>
  <si>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</si>
  <si>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</si>
  <si>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</si>
  <si>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</si>
  <si>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</si>
  <si>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</si>
  <si>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</si>
  <si>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</si>
  <si>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</si>
  <si>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</si>
  <si>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</si>
  <si>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</si>
  <si>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</si>
  <si>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</si>
  <si>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</si>
  <si>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</si>
  <si>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</si>
  <si>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</si>
  <si>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</si>
  <si>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</si>
  <si>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</si>
  <si>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</si>
  <si>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</si>
  <si>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</si>
  <si>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</si>
  <si>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</si>
  <si>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</si>
  <si>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</si>
  <si>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</si>
  <si>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</si>
  <si>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</si>
  <si>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</si>
  <si>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O_08_TP_1.1.1.3.207</t>
  </si>
  <si>
    <t>Реконструкция ТП-67Л, КЛ-0,4кВ от ТП-67Л. Заявитель: ООО "Альянс"</t>
  </si>
  <si>
    <t>ТП-67Л</t>
  </si>
  <si>
    <t xml:space="preserve">0,63 МВА - показатель увеличения мощности силовых (авто-) трансформаторов на подстанциях; 1,99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</si>
  <si>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</si>
  <si>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</si>
  <si>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</si>
  <si>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</si>
  <si>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0,00680063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</si>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</sst>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40" fillId="0" borderId="1" xfId="1" applyFont="1" applyBorder="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562</v>
      </c>
      <c r="H4" s="208"/>
    </row>
    <row r="5" spans="1:22" s="16" customFormat="1" ht="15.75" x14ac:dyDescent="0.25">
      <c r="A5" s="259" t="s">
        <v>554</v>
      </c>
      <c r="B5" s="259"/>
      <c r="C5" s="259"/>
      <c r="D5" s="174"/>
      <c r="E5" s="174"/>
      <c r="F5" s="174"/>
      <c r="G5" s="174"/>
      <c r="H5" s="174"/>
      <c r="I5" s="174"/>
      <c r="J5" s="174"/>
    </row>
    <row r="6" spans="1:22" s="16" customFormat="1" ht="18.75" x14ac:dyDescent="0.3">
      <c r="A6" s="210"/>
      <c r="H6" s="208"/>
    </row>
    <row r="7" spans="1:22" s="16" customFormat="1" ht="18.75" x14ac:dyDescent="0.2">
      <c r="A7" s="263" t="s">
        <v>10</v>
      </c>
      <c r="B7" s="263"/>
      <c r="C7" s="263"/>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2" t="s">
        <v>539</v>
      </c>
      <c r="B9" s="262"/>
      <c r="C9" s="262"/>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60" t="s">
        <v>9</v>
      </c>
      <c r="B10" s="260"/>
      <c r="C10" s="260"/>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2" t="str">
        <f>E4</f>
        <v>O_08_TP_1.1.1.3.207</v>
      </c>
      <c r="B12" s="262"/>
      <c r="C12" s="262"/>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60" t="s">
        <v>8</v>
      </c>
      <c r="B13" s="260"/>
      <c r="C13" s="260"/>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4" t="s">
        <v>563</v>
      </c>
      <c r="B15" s="264"/>
      <c r="C15" s="264"/>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60" t="s">
        <v>7</v>
      </c>
      <c r="B16" s="260"/>
      <c r="C16" s="260"/>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1" t="s">
        <v>481</v>
      </c>
      <c r="B18" s="262"/>
      <c r="C18" s="262"/>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6"/>
      <c r="B24" s="257"/>
      <c r="C24" s="258"/>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6"/>
      <c r="B39" s="257"/>
      <c r="C39" s="258"/>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6"/>
      <c r="B47" s="257"/>
      <c r="C47" s="258"/>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8.1607559999999999E-3</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2">
        <f>'6.2. Паспорт фин осв ввод'!Y30</f>
        <v>6.8006300000000002E-3</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5" sqref="M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O_08_TP_1.1.1.3.207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ТП-67Л, КЛ-0,4кВ от ТП-67Л. Заявитель: ООО "Альянс"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54"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6" sqref="P36"/>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O_08_TP_1.1.1.3.207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ТП-67Л, КЛ-0,4кВ от ТП-67Л. Заявитель: ООО "Альянс"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564</v>
      </c>
      <c r="D25" s="198" t="s">
        <v>527</v>
      </c>
      <c r="E25" s="198" t="s">
        <v>527</v>
      </c>
      <c r="F25" s="198" t="s">
        <v>527</v>
      </c>
      <c r="G25" s="198" t="s">
        <v>527</v>
      </c>
      <c r="H25" s="198" t="s">
        <v>527</v>
      </c>
      <c r="I25" s="198" t="s">
        <v>527</v>
      </c>
      <c r="J25" s="198" t="s">
        <v>527</v>
      </c>
      <c r="K25" s="198" t="s">
        <v>527</v>
      </c>
      <c r="L25" s="198" t="s">
        <v>527</v>
      </c>
      <c r="M25" s="198">
        <v>10</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P41" sqref="P4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O_08_TP_1.1.1.3.207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Реконструкция ТП-67Л, КЛ-0,4кВ от ТП-67Л. Заявитель: ООО "Альянс"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O_08_TP_1.1.1.3.207</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ТП-67Л, КЛ-0,4кВ от ТП-67Л. Заявитель: ООО "Альянс"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O_08_TP_1.1.1.3.207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ТП-67Л, КЛ-0,4кВ от ТП-67Л. Заявитель: ООО "Альянс"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O_08_TP_1.1.1.3.207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ТП-67Л, КЛ-0,4кВ от ТП-67Л. Заявитель: ООО "Альянс"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O_08_TP_1.1.1.3.207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ТП-67Л, КЛ-0,4кВ от ТП-67Л. Заявитель: ООО "Альянс"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O_08_TP_1.1.1.3.207</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ТП-67Л, КЛ-0,4кВ от ТП-67Л. Заявитель: ООО "Альянс"</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12.140625" style="24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1"/>
      <c r="B7" s="211"/>
      <c r="C7" s="212"/>
      <c r="D7" s="211"/>
      <c r="E7" s="244"/>
      <c r="F7" s="244"/>
      <c r="G7" s="244"/>
      <c r="H7" s="250"/>
      <c r="I7" s="250"/>
      <c r="J7" s="250"/>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1"/>
      <c r="B10" s="211"/>
      <c r="C10" s="212"/>
      <c r="D10" s="211"/>
      <c r="E10" s="244"/>
      <c r="F10" s="244"/>
      <c r="G10" s="244"/>
      <c r="H10" s="250"/>
      <c r="I10" s="250"/>
      <c r="J10" s="250"/>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5"/>
      <c r="F13" s="245"/>
      <c r="G13" s="245"/>
      <c r="H13" s="251"/>
      <c r="I13" s="251"/>
      <c r="J13" s="251"/>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Реконструкция ТП-67Л, КЛ-0,4кВ от ТП-67Л. Заявитель: ООО "Альянс"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8"/>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8"/>
    </row>
    <row r="20" spans="1:28" ht="33" customHeight="1" x14ac:dyDescent="0.25">
      <c r="A20" s="391" t="s">
        <v>188</v>
      </c>
      <c r="B20" s="391" t="s">
        <v>187</v>
      </c>
      <c r="C20" s="380" t="s">
        <v>186</v>
      </c>
      <c r="D20" s="380"/>
      <c r="E20" s="386" t="s">
        <v>185</v>
      </c>
      <c r="F20" s="386"/>
      <c r="G20" s="391" t="s">
        <v>566</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7"/>
      <c r="AA20" s="227"/>
      <c r="AB20" s="227"/>
    </row>
    <row r="21" spans="1:28" ht="99.75" customHeight="1" x14ac:dyDescent="0.25">
      <c r="A21" s="392"/>
      <c r="B21" s="392"/>
      <c r="C21" s="380"/>
      <c r="D21" s="380"/>
      <c r="E21" s="386"/>
      <c r="F21" s="386"/>
      <c r="G21" s="392"/>
      <c r="H21" s="400" t="s">
        <v>567</v>
      </c>
      <c r="I21" s="400"/>
      <c r="J21" s="400" t="s">
        <v>12</v>
      </c>
      <c r="K21" s="400"/>
      <c r="L21" s="400" t="s">
        <v>567</v>
      </c>
      <c r="M21" s="400"/>
      <c r="N21" s="400" t="s">
        <v>12</v>
      </c>
      <c r="O21" s="400"/>
      <c r="P21" s="400" t="s">
        <v>567</v>
      </c>
      <c r="Q21" s="400"/>
      <c r="R21" s="400" t="s">
        <v>12</v>
      </c>
      <c r="S21" s="400"/>
      <c r="T21" s="400" t="s">
        <v>567</v>
      </c>
      <c r="U21" s="400"/>
      <c r="V21" s="400" t="s">
        <v>12</v>
      </c>
      <c r="W21" s="400"/>
      <c r="X21" s="396"/>
      <c r="Y21" s="397"/>
    </row>
    <row r="22" spans="1:28" ht="89.25" customHeight="1" x14ac:dyDescent="0.25">
      <c r="A22" s="387"/>
      <c r="B22" s="387"/>
      <c r="C22" s="239" t="s">
        <v>3</v>
      </c>
      <c r="D22" s="239" t="s">
        <v>183</v>
      </c>
      <c r="E22" s="72" t="s">
        <v>568</v>
      </c>
      <c r="F22" s="72" t="s">
        <v>569</v>
      </c>
      <c r="G22" s="387"/>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39" t="s">
        <v>567</v>
      </c>
      <c r="Y22" s="239" t="s">
        <v>183</v>
      </c>
    </row>
    <row r="23" spans="1:28" ht="19.5" customHeight="1" x14ac:dyDescent="0.25">
      <c r="A23" s="237">
        <v>1</v>
      </c>
      <c r="B23" s="237">
        <v>2</v>
      </c>
      <c r="C23" s="237">
        <v>3</v>
      </c>
      <c r="D23" s="237">
        <v>4</v>
      </c>
      <c r="E23" s="246">
        <v>5</v>
      </c>
      <c r="F23" s="246">
        <v>6</v>
      </c>
      <c r="G23" s="246">
        <v>7</v>
      </c>
      <c r="H23" s="246">
        <v>8</v>
      </c>
      <c r="I23" s="246">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255">
        <f>G24+J24</f>
        <v>8.1607559999999999E-3</v>
      </c>
      <c r="E24" s="252">
        <v>0</v>
      </c>
      <c r="F24" s="196">
        <v>1.99472411161892</v>
      </c>
      <c r="G24" s="196">
        <v>0</v>
      </c>
      <c r="H24" s="196">
        <f t="shared" ref="H24:W24" si="0">H25+H26+H27+H28+H29</f>
        <v>0</v>
      </c>
      <c r="I24" s="196">
        <f t="shared" si="0"/>
        <v>0</v>
      </c>
      <c r="J24" s="196">
        <f t="shared" si="0"/>
        <v>8.1607559999999999E-3</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0">
        <f t="shared" ref="Y24" si="1">Y25+Y26+Y27+Y28+Y29</f>
        <v>8.1607559999999999E-3</v>
      </c>
    </row>
    <row r="25" spans="1:28" ht="24" customHeight="1" x14ac:dyDescent="0.25">
      <c r="A25" s="67" t="s">
        <v>181</v>
      </c>
      <c r="B25" s="47" t="s">
        <v>180</v>
      </c>
      <c r="C25" s="196"/>
      <c r="D25" s="196"/>
      <c r="E25" s="252"/>
      <c r="F25" s="252"/>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5">
        <f>G27+J27</f>
        <v>8.1607559999999999E-3</v>
      </c>
      <c r="E27" s="195"/>
      <c r="F27" s="195"/>
      <c r="G27" s="195">
        <v>0</v>
      </c>
      <c r="H27" s="195">
        <f>1.2*0</f>
        <v>0</v>
      </c>
      <c r="I27" s="195"/>
      <c r="J27" s="195">
        <v>8.1607559999999999E-3</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8.1607559999999999E-3</v>
      </c>
    </row>
    <row r="28" spans="1:28" x14ac:dyDescent="0.25">
      <c r="A28" s="67" t="s">
        <v>176</v>
      </c>
      <c r="B28" s="47" t="s">
        <v>175</v>
      </c>
      <c r="C28" s="195">
        <v>0</v>
      </c>
      <c r="D28" s="255">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5">
        <f>G30+J30</f>
        <v>6.8006300000000002E-3</v>
      </c>
      <c r="E30" s="196">
        <v>0</v>
      </c>
      <c r="F30" s="196">
        <v>1.6622700930157599</v>
      </c>
      <c r="G30" s="195">
        <v>0</v>
      </c>
      <c r="H30" s="195">
        <f>SUM(H31:H34)</f>
        <v>0</v>
      </c>
      <c r="I30" s="195"/>
      <c r="J30" s="195">
        <f>SUM(J31:J34)</f>
        <v>6.8006300000000002E-3</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6.8006300000000002E-3</v>
      </c>
    </row>
    <row r="31" spans="1:28" x14ac:dyDescent="0.25">
      <c r="A31" s="70" t="s">
        <v>172</v>
      </c>
      <c r="B31" s="47" t="s">
        <v>171</v>
      </c>
      <c r="C31" s="195"/>
      <c r="D31" s="255">
        <f>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5">
        <f t="shared" ref="D32:D68" si="2">G32+J32</f>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5">
        <f t="shared" si="2"/>
        <v>9.4875800000000007E-3</v>
      </c>
      <c r="E34" s="196"/>
      <c r="F34" s="196"/>
      <c r="G34" s="195">
        <v>2.6869500000000004E-3</v>
      </c>
      <c r="H34" s="195"/>
      <c r="I34" s="195"/>
      <c r="J34" s="195">
        <v>6.8006300000000002E-3</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5">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5">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5">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5">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5">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5">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5">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25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ref="X46:X60" si="5">T46+P46+L46+H46</f>
        <v>0</v>
      </c>
      <c r="Y46" s="195">
        <f t="shared" ref="Y46:Y68" si="6">V46+R46+N46+J46</f>
        <v>0</v>
      </c>
    </row>
    <row r="47" spans="1:25" x14ac:dyDescent="0.25">
      <c r="A47" s="67" t="s">
        <v>150</v>
      </c>
      <c r="B47" s="47" t="s">
        <v>149</v>
      </c>
      <c r="C47" s="195"/>
      <c r="D47" s="255">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5">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5">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5">
        <f t="shared" si="2"/>
        <v>6.8006300000000002E-3</v>
      </c>
      <c r="E54" s="196"/>
      <c r="F54" s="196"/>
      <c r="G54" s="195">
        <v>0</v>
      </c>
      <c r="H54" s="195">
        <v>0</v>
      </c>
      <c r="I54" s="195"/>
      <c r="J54" s="195">
        <f>J30</f>
        <v>6.8006300000000002E-3</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6.8006300000000002E-3</v>
      </c>
    </row>
    <row r="55" spans="1:25" x14ac:dyDescent="0.25">
      <c r="A55" s="67" t="s">
        <v>138</v>
      </c>
      <c r="B55" s="47" t="s">
        <v>132</v>
      </c>
      <c r="C55" s="195"/>
      <c r="D55" s="255">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5">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5">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5">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5">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5">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5">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5">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5">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5">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5">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2"/>
      <c r="C70" s="402"/>
      <c r="D70" s="402"/>
      <c r="E70" s="402"/>
      <c r="F70" s="402"/>
      <c r="G70" s="402"/>
    </row>
    <row r="71" spans="1:25" x14ac:dyDescent="0.25">
      <c r="B71" s="63"/>
      <c r="C71" s="192"/>
      <c r="D71" s="63"/>
      <c r="E71" s="253"/>
      <c r="F71" s="253"/>
      <c r="J71" s="248"/>
      <c r="N71" s="62"/>
      <c r="R71" s="62"/>
    </row>
    <row r="72" spans="1:25" ht="51" customHeight="1" x14ac:dyDescent="0.25">
      <c r="B72" s="402"/>
      <c r="C72" s="402"/>
      <c r="D72" s="402"/>
      <c r="E72" s="402"/>
      <c r="F72" s="402"/>
      <c r="G72" s="402"/>
      <c r="J72" s="248"/>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253"/>
      <c r="I75" s="253"/>
      <c r="L75" s="60"/>
      <c r="M75" s="60"/>
      <c r="P75" s="60"/>
      <c r="Q75" s="60"/>
    </row>
    <row r="76" spans="1:25" ht="23.25" customHeight="1" x14ac:dyDescent="0.25">
      <c r="B76" s="60"/>
      <c r="C76" s="192"/>
      <c r="D76" s="60"/>
      <c r="E76" s="253"/>
      <c r="F76" s="253"/>
    </row>
    <row r="77" spans="1:25" ht="18.75" customHeight="1" x14ac:dyDescent="0.25">
      <c r="B77" s="401"/>
      <c r="C77" s="401"/>
      <c r="D77" s="401"/>
      <c r="E77" s="401"/>
      <c r="F77" s="401"/>
      <c r="G77" s="401"/>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O_08_TP_1.1.1.3.207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Реконструкция ТП-67Л, КЛ-0,4кВ от ТП-67Л. Заявитель: ООО "Альянс"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I30" sqref="I30"/>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1"/>
      <c r="D7" s="211"/>
      <c r="E7" s="211"/>
      <c r="F7" s="211"/>
      <c r="G7" s="211"/>
    </row>
    <row r="8" spans="1:7" ht="18.75" x14ac:dyDescent="0.25">
      <c r="A8" s="211"/>
      <c r="B8" s="211"/>
      <c r="C8" s="211"/>
      <c r="D8" s="211"/>
      <c r="E8" s="211"/>
      <c r="F8" s="211"/>
      <c r="G8" s="211"/>
    </row>
    <row r="9" spans="1:7" ht="18.75" x14ac:dyDescent="0.25">
      <c r="A9" s="262" t="str">
        <f>'1. паспорт местоположение'!A9:C9</f>
        <v>Акционерное общество "Сибирско-Уральская энергетическая компания"</v>
      </c>
      <c r="B9" s="262"/>
      <c r="C9" s="213"/>
      <c r="D9" s="213"/>
      <c r="E9" s="213"/>
      <c r="F9" s="213"/>
      <c r="G9" s="213"/>
    </row>
    <row r="10" spans="1:7" x14ac:dyDescent="0.25">
      <c r="A10" s="260" t="s">
        <v>9</v>
      </c>
      <c r="B10" s="260"/>
      <c r="C10" s="214"/>
      <c r="D10" s="214"/>
      <c r="E10" s="214"/>
      <c r="F10" s="214"/>
      <c r="G10" s="214"/>
    </row>
    <row r="11" spans="1:7" ht="18.75" x14ac:dyDescent="0.25">
      <c r="A11" s="211"/>
      <c r="B11" s="211"/>
      <c r="C11" s="211"/>
      <c r="D11" s="211"/>
      <c r="E11" s="211"/>
      <c r="F11" s="211"/>
      <c r="G11" s="211"/>
    </row>
    <row r="12" spans="1:7" ht="30.75" customHeight="1" x14ac:dyDescent="0.25">
      <c r="A12" s="262" t="str">
        <f>'1. паспорт местоположение'!A12:C12</f>
        <v>O_08_TP_1.1.1.3.207</v>
      </c>
      <c r="B12" s="262"/>
      <c r="C12" s="213"/>
      <c r="D12" s="213"/>
      <c r="E12" s="213"/>
      <c r="F12" s="213"/>
      <c r="G12" s="213"/>
    </row>
    <row r="13" spans="1:7" x14ac:dyDescent="0.25">
      <c r="A13" s="260" t="s">
        <v>8</v>
      </c>
      <c r="B13" s="260"/>
      <c r="C13" s="214"/>
      <c r="D13" s="214"/>
      <c r="E13" s="214"/>
      <c r="F13" s="214"/>
      <c r="G13" s="214"/>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ТП-67Л, КЛ-0,4кВ от ТП-67Л. Заявитель: ООО "Альянс"</v>
      </c>
      <c r="B15" s="261"/>
      <c r="C15" s="213"/>
      <c r="D15" s="213"/>
      <c r="E15" s="213"/>
      <c r="F15" s="213"/>
      <c r="G15" s="213"/>
    </row>
    <row r="16" spans="1:7" x14ac:dyDescent="0.25">
      <c r="A16" s="260" t="s">
        <v>7</v>
      </c>
      <c r="B16" s="260"/>
      <c r="C16" s="214"/>
      <c r="D16" s="214"/>
      <c r="E16" s="214"/>
      <c r="F16" s="214"/>
      <c r="G16" s="214"/>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Реконструкция ТП-67Л, КЛ-0,4кВ от ТП-67Л. Заявитель: ООО "Альянс"</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571</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2024-10-30T05:33:33Z</dcterms:modified>
</cp:coreProperties>
</file>