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985E01E-63AE-4C2C-A155-5002CCE16C30}"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30"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T24" i="15" s="1"/>
  <c r="R27" i="15"/>
  <c r="P27" i="15"/>
  <c r="N27" i="15"/>
  <c r="N24" i="15" s="1"/>
  <c r="L27" i="15"/>
  <c r="H27" i="15"/>
  <c r="W24" i="15"/>
  <c r="U24" i="15"/>
  <c r="S24" i="15"/>
  <c r="R24" i="15"/>
  <c r="Q24" i="15"/>
  <c r="O24" i="15"/>
  <c r="M24" i="15"/>
  <c r="L24" i="15"/>
  <c r="K24" i="15"/>
  <c r="J24" i="15"/>
  <c r="I24" i="15"/>
  <c r="H24" i="15"/>
  <c r="J54" i="15" l="1"/>
  <c r="Y54" i="15" s="1"/>
  <c r="Y30" i="15"/>
  <c r="X24" i="15"/>
  <c r="T54" i="15"/>
  <c r="V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<sst xmlns="http://schemas.openxmlformats.org/spreadsheetml/2006/main" count="952" uniqueCount="571">
  <si>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</si>
  <si>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</si>
  <si>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</si>
  <si>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</si>
  <si>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</si>
  <si>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</si>
  <si>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</si>
  <si>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</si>
  <si>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</si>
  <si>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</si>
  <si>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</si>
  <si>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</si>
  <si>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</si>
  <si>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</si>
  <si>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</si>
  <si>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</si>
  <si>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</si>
  <si>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</si>
  <si>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</si>
  <si>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</si>
  <si>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</si>
  <si>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</si>
  <si>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</si>
  <si>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</si>
  <si>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</si>
  <si>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</si>
  <si>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</si>
  <si>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</si>
  <si>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</si>
  <si>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</si>
  <si>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</si>
  <si>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</si>
  <si>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</si>
  <si>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</si>
  <si>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</si>
  <si>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</si>
  <si>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</si>
  <si>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</si>
  <si>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</si>
  <si>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</si>
  <si>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</si>
  <si>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</si>
  <si>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</si>
  <si>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</si>
  <si>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</si>
  <si>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</si>
  <si>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</si>
  <si>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</si>
  <si>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</si>
  <si>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</si>
  <si>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</si>
  <si>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</si>
  <si>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</si>
  <si>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</si>
  <si>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</si>
  <si>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</si>
  <si>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</si>
  <si>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</si>
  <si>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</si>
  <si>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</si>
  <si>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</si>
  <si>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</si>
  <si>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</si>
  <si>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</si>
  <si>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</si>
  <si>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</si>
  <si>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</si>
  <si>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</si>
  <si>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</si>
  <si>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</si>
  <si>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</si>
  <si>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</si>
  <si>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</si>
  <si>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</si>
  <si>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</si>
  <si>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</si>
  <si>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</si>
  <si>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</si>
  <si>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</si>
  <si>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</si>
  <si>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</si>
  <si>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</si>
  <si>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</si>
  <si>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</si>
  <si>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</si>
  <si>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</si>
  <si>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</si>
  <si>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</si>
  <si>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</si>
  <si>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</si>
  <si>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</si>
  <si>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</si>
  <si>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</si>
  <si>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</si>
  <si>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</si>
  <si>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</si>
  <si>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</si>
  <si>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</si>
  <si>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</si>
  <si>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</si>
  <si>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</si>
  <si>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</si>
  <si>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</si>
  <si>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</si>
  <si>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</si>
  <si>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</si>
  <si>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</si>
  <si>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</si>
  <si>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</si>
  <si>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</si>
  <si>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</si>
  <si>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</si>
  <si>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</si>
  <si>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</si>
  <si>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</si>
  <si>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</si>
  <si>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</si>
  <si>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</si>
  <si>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</si>
  <si>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</si>
  <si>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</si>
  <si>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</si>
  <si>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</si>
  <si>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</si>
  <si>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</si>
  <si>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</si>
  <si>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</si>
  <si>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</si>
  <si>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</si>
  <si>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</si>
  <si>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</si>
  <si>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</si>
  <si>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</si>
  <si>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</si>
  <si>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</si>
  <si>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</si>
  <si>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</si>
  <si>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</si>
  <si>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</si>
  <si>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</si>
  <si>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</si>
  <si>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</si>
  <si>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</si>
  <si>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</si>
  <si>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</si>
  <si>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</si>
  <si>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</si>
  <si>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</si>
  <si>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</si>
  <si>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</si>
  <si>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</si>
  <si>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</si>
  <si>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</si>
  <si>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</si>
  <si>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</si>
  <si>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</si>
  <si>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</si>
  <si>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</si>
  <si>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</si>
  <si>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</si>
  <si>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</si>
  <si>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</si>
  <si>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</si>
  <si>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</si>
  <si>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</si>
  <si>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</si>
  <si>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</si>
  <si>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</si>
  <si>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</si>
  <si>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</si>
  <si>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</si>
  <si>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</si>
  <si>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</si>
  <si>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</si>
  <si>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</si>
  <si>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</si>
  <si>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</si>
  <si>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</si>
  <si>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</si>
  <si>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</si>
  <si>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</si>
  <si>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</si>
  <si>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</si>
  <si>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</si>
  <si>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</si>
  <si>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</si>
  <si>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</si>
  <si>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</si>
  <si>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</si>
  <si>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</si>
  <si>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</si>
  <si>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</si>
  <si>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</si>
  <si>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</si>
  <si>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</si>
  <si>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</si>
  <si>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</si>
  <si>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</si>
  <si>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</si>
  <si>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</si>
  <si>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</si>
  <si>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</si>
  <si>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</si>
  <si>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</si>
  <si>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</si>
  <si>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</si>
  <si>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</si>
  <si>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</si>
  <si>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</si>
  <si>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</si>
  <si>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</si>
  <si>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</si>
  <si>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</si>
  <si>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</si>
  <si>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</si>
  <si>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</si>
  <si>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</si>
  <si>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</si>
  <si>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</si>
  <si>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</si>
  <si>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</si>
  <si>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</si>
  <si>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</si>
  <si>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</si>
  <si>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</si>
  <si>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</si>
  <si>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</si>
  <si>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</si>
  <si>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</si>
  <si>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</si>
  <si>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</si>
  <si>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</si>
  <si>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</si>
  <si>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</si>
  <si>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</si>
  <si>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</si>
  <si>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</si>
  <si>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</si>
  <si>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</si>
  <si>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</si>
  <si>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</si>
  <si>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</si>
  <si>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</si>
  <si>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</si>
  <si>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</si>
  <si>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</si>
  <si>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</si>
  <si>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</si>
  <si>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</si>
  <si>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</si>
  <si>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</si>
  <si>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</si>
  <si>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</si>
  <si>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</si>
  <si>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</si>
  <si>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</si>
  <si>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</si>
  <si>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</si>
  <si>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</si>
  <si>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</si>
  <si>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</si>
  <si>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</si>
  <si>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</si>
  <si>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</si>
  <si>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</si>
  <si>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</si>
  <si>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</si>
  <si>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</si>
  <si>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</si>
  <si>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</si>
  <si>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</si>
  <si>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</si>
  <si>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</si>
  <si>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</si>
  <si>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</si>
  <si>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</si>
  <si>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</si>
  <si>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</si>
  <si>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</si>
  <si>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</si>
  <si>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</si>
  <si>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</si>
  <si>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</si>
  <si>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</si>
  <si>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</si>
  <si>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</si>
  <si>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</si>
  <si>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</si>
  <si>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</si>
  <si>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</si>
  <si>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</si>
  <si>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</si>
  <si>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</si>
  <si>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</si>
  <si>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</si>
  <si>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</si>
  <si>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</si>
  <si>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</si>
  <si>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</si>
  <si>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</si>
  <si>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</si>
  <si>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</si>
  <si>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</si>
  <si>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</si>
  <si>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</si>
  <si>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</si>
  <si>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</si>
  <si>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</si>
  <si>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</si>
  <si>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</si>
  <si>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</si>
  <si>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</si>
  <si>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</si>
  <si>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</si>
  <si>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</si>
  <si>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</si>
  <si>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</si>
  <si>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</si>
  <si>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</si>
  <si>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</si>
  <si>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</si>
  <si>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</si>
  <si>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</si>
  <si>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</si>
  <si>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</si>
  <si>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</si>
  <si>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</si>
  <si>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</si>
  <si>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</si>
  <si>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</si>
  <si>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</si>
  <si>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</si>
  <si>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</si>
  <si>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</si>
  <si>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</si>
  <si>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</si>
  <si>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</si>
  <si>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</si>
  <si>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</si>
  <si>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</si>
  <si>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</si>
  <si>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</si>
  <si>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</si>
  <si>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</si>
  <si>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</si>
  <si>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</si>
  <si>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</si>
  <si>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</si>
  <si>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</si>
  <si>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</si>
  <si>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</si>
  <si>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</si>
  <si>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</si>
  <si>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</si>
  <si>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</si>
  <si>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</si>
  <si>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</si>
  <si>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</si>
  <si>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</si>
  <si>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</si>
  <si>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</si>
  <si>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</si>
  <si>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</si>
  <si>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</si>
  <si>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</si>
  <si>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</si>
  <si>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</si>
  <si>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</si>
  <si>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</si>
  <si>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</si>
  <si>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</si>
  <si>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</si>
  <si>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</si>
  <si>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</si>
  <si>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</si>
  <si>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</si>
  <si>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</si>
  <si>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</si>
  <si>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</si>
  <si>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</si>
  <si>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</si>
  <si>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</si>
  <si>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</si>
  <si>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</si>
  <si>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</si>
  <si>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</si>
  <si>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</si>
  <si>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</si>
  <si>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</si>
  <si>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</si>
  <si>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</si>
  <si>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</si>
  <si>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</si>
  <si>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</si>
  <si>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</si>
  <si>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</si>
  <si>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</si>
  <si>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</si>
  <si>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</si>
  <si>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</si>
  <si>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</si>
  <si>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</si>
  <si>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</si>
  <si>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</si>
  <si>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</si>
  <si>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</si>
  <si>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</si>
  <si>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</si>
  <si>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</si>
  <si>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</si>
  <si>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</si>
  <si>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</si>
  <si>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</si>
  <si>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</si>
  <si>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</si>
  <si>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</si>
  <si>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</si>
  <si>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</si>
  <si>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</si>
  <si>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</si>
  <si>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</si>
  <si>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</si>
  <si>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</si>
  <si>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</si>
  <si>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</si>
  <si>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</si>
  <si>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</si>
  <si>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</si>
  <si>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</si>
  <si>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</si>
  <si>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</si>
  <si>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</si>
  <si>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</si>
  <si>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</si>
  <si>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</si>
  <si>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</si>
  <si>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</si>
  <si>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</si>
  <si>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</si>
  <si>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</si>
  <si>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</si>
  <si>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</si>
  <si>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</si>
  <si>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</si>
  <si>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</si>
  <si>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</si>
  <si>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</si>
  <si>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</si>
  <si>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</si>
  <si>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</si>
  <si>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</si>
  <si>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</si>
  <si>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</si>
  <si>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</si>
  <si>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</si>
  <si>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</si>
  <si>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</si>
  <si>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</si>
  <si>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</si>
  <si>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</si>
  <si>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</si>
  <si>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</si>
  <si>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</si>
  <si>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</si>
  <si>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</si>
  <si>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</si>
  <si>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</si>
  <si>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</si>
  <si>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</si>
  <si>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</si>
  <si>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</si>
  <si>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</si>
  <si>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</si>
  <si>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</si>
  <si>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</si>
  <si>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</si>
  <si>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</si>
  <si>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</si>
  <si>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</si>
  <si>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</si>
  <si>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</si>
  <si>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</si>
  <si>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</si>
  <si>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</si>
  <si>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</si>
  <si>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</si>
  <si>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</si>
  <si>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</si>
  <si>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</si>
  <si>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</si>
  <si>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</si>
  <si>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</si>
  <si>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</si>
  <si>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</si>
  <si>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</si>
  <si>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</si>
  <si>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</si>
  <si>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</si>
  <si>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</si>
  <si>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</si>
  <si>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</si>
  <si>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</si>
  <si>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</si>
  <si>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</si>
  <si>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</si>
  <si>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</si>
  <si>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</si>
  <si>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</si>
  <si>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</si>
  <si>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</si>
  <si>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</si>
  <si>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</si>
  <si>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</si>
  <si>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</si>
  <si>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</si>
  <si>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</si>
  <si>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</si>
  <si>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</si>
  <si>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</si>
  <si>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</si>
  <si>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</si>
  <si>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</si>
  <si>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</si>
  <si>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</si>
  <si>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</si>
  <si>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</si>
  <si>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</si>
  <si>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</si>
  <si>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</si>
  <si>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</si>
  <si>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</si>
  <si>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</si>
  <si>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</si>
  <si>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</si>
  <si>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</si>
  <si>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</si>
  <si>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</si>
  <si>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</si>
  <si>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</si>
  <si>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</si>
  <si>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</si>
  <si>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</si>
  <si>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</si>
  <si>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</si>
  <si>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</si>
  <si>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</si>
  <si>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</si>
  <si>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</si>
  <si>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</si>
  <si>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</si>
  <si>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</si>
  <si>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</si>
  <si>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</si>
  <si>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</si>
  <si>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</si>
  <si>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</si>
  <si>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</si>
  <si>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</si>
  <si>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</si>
  <si>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</si>
  <si>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</si>
  <si>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</si>
  <si>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</si>
  <si>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</si>
  <si>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O_08_TP_1.1.1.3.206</t>
  </si>
  <si>
    <t>Реконструкция ТП-864, ТП-865, КЛ-0,4кВ ТП-864, ТП-865, ф. "Котельная". Заявитель: АО "УСТЭК"</t>
  </si>
  <si>
    <t xml:space="preserve">0,44 км - показатель увеличения протяженности линий электропередачи; 4,28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</si>
  <si>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</si>
  <si>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</si>
  <si>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0,0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</si>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</sst>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557</v>
      </c>
    </row>
    <row r="4" spans="1:22" s="16" customFormat="1" ht="18.75" x14ac:dyDescent="0.3">
      <c r="A4" s="210"/>
      <c r="E4" s="231" t="s">
        <v>564</v>
      </c>
      <c r="H4" s="208"/>
    </row>
    <row r="5" spans="1:22" s="16" customFormat="1" ht="15.75" x14ac:dyDescent="0.25">
      <c r="A5" s="256" t="s">
        <v>556</v>
      </c>
      <c r="B5" s="256"/>
      <c r="C5" s="256"/>
      <c r="D5" s="174"/>
      <c r="E5" s="174"/>
      <c r="F5" s="174"/>
      <c r="G5" s="174"/>
      <c r="H5" s="174"/>
      <c r="I5" s="174"/>
      <c r="J5" s="174"/>
    </row>
    <row r="6" spans="1:22" s="16" customFormat="1" ht="18.75" x14ac:dyDescent="0.3">
      <c r="A6" s="210"/>
      <c r="H6" s="208"/>
    </row>
    <row r="7" spans="1:22" s="16" customFormat="1" ht="18.75" x14ac:dyDescent="0.2">
      <c r="A7" s="260" t="s">
        <v>10</v>
      </c>
      <c r="B7" s="260"/>
      <c r="C7" s="260"/>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9" t="s">
        <v>541</v>
      </c>
      <c r="B9" s="259"/>
      <c r="C9" s="259"/>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7" t="s">
        <v>9</v>
      </c>
      <c r="B10" s="257"/>
      <c r="C10" s="257"/>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9" t="str">
        <f>E4</f>
        <v>O_08_TP_1.1.1.3.206</v>
      </c>
      <c r="B12" s="259"/>
      <c r="C12" s="259"/>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7" t="s">
        <v>8</v>
      </c>
      <c r="B13" s="257"/>
      <c r="C13" s="257"/>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1" t="s">
        <v>565</v>
      </c>
      <c r="B15" s="261"/>
      <c r="C15" s="261"/>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7" t="s">
        <v>7</v>
      </c>
      <c r="B16" s="257"/>
      <c r="C16" s="257"/>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8" t="s">
        <v>483</v>
      </c>
      <c r="B18" s="259"/>
      <c r="C18" s="259"/>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346</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531</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3"/>
      <c r="B24" s="254"/>
      <c r="C24" s="255"/>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432</v>
      </c>
      <c r="C25" s="232" t="s">
        <v>543</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535</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546</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433</v>
      </c>
      <c r="C28" s="185" t="s">
        <v>529</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434</v>
      </c>
      <c r="C29" s="185" t="s">
        <v>529</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435</v>
      </c>
      <c r="C30" s="185" t="s">
        <v>529</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436</v>
      </c>
      <c r="C31" s="185" t="s">
        <v>529</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437</v>
      </c>
      <c r="C32" s="185" t="s">
        <v>529</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438</v>
      </c>
      <c r="C33" s="185" t="s">
        <v>532</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452</v>
      </c>
      <c r="B34" s="171" t="s">
        <v>439</v>
      </c>
      <c r="C34" s="185" t="s">
        <v>529</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442</v>
      </c>
      <c r="B35" s="171" t="s">
        <v>73</v>
      </c>
      <c r="C35" s="185" t="s">
        <v>533</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453</v>
      </c>
      <c r="B36" s="171" t="s">
        <v>440</v>
      </c>
      <c r="C36" s="185" t="s">
        <v>529</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443</v>
      </c>
      <c r="B37" s="171" t="s">
        <v>441</v>
      </c>
      <c r="C37" s="185" t="s">
        <v>529</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454</v>
      </c>
      <c r="B38" s="171" t="s">
        <v>216</v>
      </c>
      <c r="C38" s="185" t="s">
        <v>533</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3"/>
      <c r="B39" s="254"/>
      <c r="C39" s="255"/>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444</v>
      </c>
      <c r="B40" s="171" t="s">
        <v>495</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455</v>
      </c>
      <c r="B41" s="171" t="s">
        <v>478</v>
      </c>
      <c r="C41" s="185" t="s">
        <v>529</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445</v>
      </c>
      <c r="B42" s="171" t="s">
        <v>493</v>
      </c>
      <c r="C42" s="185" t="s">
        <v>529</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458</v>
      </c>
      <c r="B43" s="171" t="s">
        <v>459</v>
      </c>
      <c r="C43" s="185" t="s">
        <v>529</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446</v>
      </c>
      <c r="B44" s="171" t="s">
        <v>484</v>
      </c>
      <c r="C44" s="185" t="s">
        <v>529</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479</v>
      </c>
      <c r="B45" s="171" t="s">
        <v>485</v>
      </c>
      <c r="C45" s="185" t="s">
        <v>529</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447</v>
      </c>
      <c r="B46" s="171" t="s">
        <v>486</v>
      </c>
      <c r="C46" s="185" t="s">
        <v>529</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3"/>
      <c r="B47" s="254"/>
      <c r="C47" s="255"/>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480</v>
      </c>
      <c r="B48" s="171" t="s">
        <v>494</v>
      </c>
      <c r="C48" s="227">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448</v>
      </c>
      <c r="B49" s="235" t="s">
        <v>544</v>
      </c>
      <c r="C49" s="227">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O_08_TP_1.1.1.3.206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Реконструкция ТП-864, ТП-865, КЛ-0,4кВ ТП-864, ТП-865, ф. "Котельная". Заявитель: АО "УСТЭК"</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375</v>
      </c>
      <c r="D19" s="270" t="s">
        <v>374</v>
      </c>
      <c r="E19" s="270" t="s">
        <v>100</v>
      </c>
      <c r="F19" s="270" t="s">
        <v>99</v>
      </c>
      <c r="G19" s="270" t="s">
        <v>370</v>
      </c>
      <c r="H19" s="270" t="s">
        <v>98</v>
      </c>
      <c r="I19" s="270" t="s">
        <v>97</v>
      </c>
      <c r="J19" s="270" t="s">
        <v>96</v>
      </c>
      <c r="K19" s="270" t="s">
        <v>95</v>
      </c>
      <c r="L19" s="270" t="s">
        <v>94</v>
      </c>
      <c r="M19" s="270" t="s">
        <v>93</v>
      </c>
      <c r="N19" s="270" t="s">
        <v>92</v>
      </c>
      <c r="O19" s="270" t="s">
        <v>91</v>
      </c>
      <c r="P19" s="270" t="s">
        <v>90</v>
      </c>
      <c r="Q19" s="270" t="s">
        <v>373</v>
      </c>
      <c r="R19" s="270"/>
      <c r="S19" s="273" t="s">
        <v>451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371</v>
      </c>
      <c r="R20" s="39" t="s">
        <v>372</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529</v>
      </c>
      <c r="B22" s="236" t="s">
        <v>529</v>
      </c>
      <c r="C22" s="236" t="s">
        <v>529</v>
      </c>
      <c r="D22" s="236" t="s">
        <v>529</v>
      </c>
      <c r="E22" s="236" t="s">
        <v>529</v>
      </c>
      <c r="F22" s="236" t="s">
        <v>529</v>
      </c>
      <c r="G22" s="236" t="s">
        <v>529</v>
      </c>
      <c r="H22" s="236" t="s">
        <v>529</v>
      </c>
      <c r="I22" s="236" t="s">
        <v>529</v>
      </c>
      <c r="J22" s="236" t="s">
        <v>529</v>
      </c>
      <c r="K22" s="236" t="s">
        <v>529</v>
      </c>
      <c r="L22" s="236" t="s">
        <v>529</v>
      </c>
      <c r="M22" s="236" t="s">
        <v>529</v>
      </c>
      <c r="N22" s="236" t="s">
        <v>529</v>
      </c>
      <c r="O22" s="236" t="s">
        <v>529</v>
      </c>
      <c r="P22" s="236" t="s">
        <v>529</v>
      </c>
      <c r="Q22" s="236" t="s">
        <v>529</v>
      </c>
      <c r="R22" s="236" t="s">
        <v>529</v>
      </c>
      <c r="S22" s="236" t="s">
        <v>529</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O_08_TP_1.1.1.3.206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Реконструкция ТП-864, ТП-865, КЛ-0,4кВ ТП-864, ТП-865, ф. "Котельная". Заявитель: АО "УСТЭК"</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462</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206</v>
      </c>
      <c r="C21" s="282"/>
      <c r="D21" s="285" t="s">
        <v>123</v>
      </c>
      <c r="E21" s="281" t="s">
        <v>491</v>
      </c>
      <c r="F21" s="282"/>
      <c r="G21" s="281" t="s">
        <v>257</v>
      </c>
      <c r="H21" s="282"/>
      <c r="I21" s="281" t="s">
        <v>122</v>
      </c>
      <c r="J21" s="282"/>
      <c r="K21" s="285" t="s">
        <v>121</v>
      </c>
      <c r="L21" s="281" t="s">
        <v>120</v>
      </c>
      <c r="M21" s="282"/>
      <c r="N21" s="281" t="s">
        <v>487</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98" t="s">
        <v>116</v>
      </c>
      <c r="R22" s="98" t="s">
        <v>461</v>
      </c>
      <c r="S22" s="98" t="s">
        <v>115</v>
      </c>
      <c r="T22" s="98" t="s">
        <v>114</v>
      </c>
    </row>
    <row r="23" spans="1:113" ht="51.75" customHeight="1" x14ac:dyDescent="0.25">
      <c r="A23" s="280"/>
      <c r="B23" s="172" t="s">
        <v>112</v>
      </c>
      <c r="C23" s="172" t="s">
        <v>113</v>
      </c>
      <c r="D23" s="28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529</v>
      </c>
      <c r="C25" s="198" t="s">
        <v>529</v>
      </c>
      <c r="D25" s="198" t="s">
        <v>529</v>
      </c>
      <c r="E25" s="198" t="s">
        <v>529</v>
      </c>
      <c r="F25" s="198" t="s">
        <v>529</v>
      </c>
      <c r="G25" s="198" t="s">
        <v>529</v>
      </c>
      <c r="H25" s="198" t="s">
        <v>529</v>
      </c>
      <c r="I25" s="198" t="s">
        <v>529</v>
      </c>
      <c r="J25" s="198" t="s">
        <v>529</v>
      </c>
      <c r="K25" s="198" t="s">
        <v>529</v>
      </c>
      <c r="L25" s="198" t="s">
        <v>529</v>
      </c>
      <c r="M25" s="198" t="s">
        <v>529</v>
      </c>
      <c r="N25" s="198" t="s">
        <v>529</v>
      </c>
      <c r="O25" s="198" t="s">
        <v>529</v>
      </c>
      <c r="P25" s="198"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496</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X32" sqref="X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8" t="str">
        <f>'1. паспорт местоположение'!A12:C12</f>
        <v>O_08_TP_1.1.1.3.206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8" t="str">
        <f>'1. паспорт местоположение'!A15:C15</f>
        <v>Реконструкция ТП-864, ТП-865, КЛ-0,4кВ ТП-864, ТП-865, ф. "Котельная". Заявитель: АО "УСТЭК"</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471</v>
      </c>
      <c r="C21" s="290"/>
      <c r="D21" s="289" t="s">
        <v>473</v>
      </c>
      <c r="E21" s="290"/>
      <c r="F21" s="274" t="s">
        <v>95</v>
      </c>
      <c r="G21" s="276"/>
      <c r="H21" s="276"/>
      <c r="I21" s="275"/>
      <c r="J21" s="293" t="s">
        <v>474</v>
      </c>
      <c r="K21" s="289" t="s">
        <v>475</v>
      </c>
      <c r="L21" s="290"/>
      <c r="M21" s="289" t="s">
        <v>476</v>
      </c>
      <c r="N21" s="290"/>
      <c r="O21" s="289" t="s">
        <v>463</v>
      </c>
      <c r="P21" s="290"/>
      <c r="Q21" s="289" t="s">
        <v>128</v>
      </c>
      <c r="R21" s="290"/>
      <c r="S21" s="293" t="s">
        <v>127</v>
      </c>
      <c r="T21" s="293" t="s">
        <v>477</v>
      </c>
      <c r="U21" s="293" t="s">
        <v>472</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98" t="s">
        <v>116</v>
      </c>
      <c r="Y22" s="98" t="s">
        <v>461</v>
      </c>
      <c r="Z22" s="98" t="s">
        <v>115</v>
      </c>
      <c r="AA22" s="98" t="s">
        <v>114</v>
      </c>
    </row>
    <row r="23" spans="1:27" ht="60" customHeight="1" x14ac:dyDescent="0.25">
      <c r="A23" s="294"/>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529</v>
      </c>
      <c r="C25" s="198" t="s">
        <v>529</v>
      </c>
      <c r="D25" s="198" t="s">
        <v>529</v>
      </c>
      <c r="E25" s="198" t="s">
        <v>529</v>
      </c>
      <c r="F25" s="198" t="s">
        <v>529</v>
      </c>
      <c r="G25" s="198" t="s">
        <v>529</v>
      </c>
      <c r="H25" s="198" t="s">
        <v>529</v>
      </c>
      <c r="I25" s="198" t="s">
        <v>529</v>
      </c>
      <c r="J25" s="198" t="s">
        <v>529</v>
      </c>
      <c r="K25" s="198" t="s">
        <v>529</v>
      </c>
      <c r="L25" s="198" t="s">
        <v>529</v>
      </c>
      <c r="M25" s="198" t="s">
        <v>529</v>
      </c>
      <c r="N25" s="198" t="s">
        <v>529</v>
      </c>
      <c r="O25" s="198" t="s">
        <v>529</v>
      </c>
      <c r="P25" s="198" t="s">
        <v>529</v>
      </c>
      <c r="Q25" s="198" t="s">
        <v>529</v>
      </c>
      <c r="R25" s="198" t="s">
        <v>529</v>
      </c>
      <c r="S25" s="198" t="s">
        <v>529</v>
      </c>
      <c r="T25" s="198" t="s">
        <v>529</v>
      </c>
      <c r="U25" s="198" t="s">
        <v>529</v>
      </c>
      <c r="V25" s="198" t="s">
        <v>529</v>
      </c>
      <c r="W25" s="198" t="s">
        <v>529</v>
      </c>
      <c r="X25" s="198" t="s">
        <v>529</v>
      </c>
      <c r="Y25" s="198" t="s">
        <v>529</v>
      </c>
      <c r="Z25" s="198" t="s">
        <v>529</v>
      </c>
      <c r="AA25" s="198" t="s">
        <v>529</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O_08_TP_1.1.1.3.206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Реконструкция ТП-864, ТП-865, КЛ-0,4кВ ТП-864, ТП-865, ф. "Котельная". Заявитель: АО "УСТЭК"</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8"/>
      <c r="AB6" s="16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8"/>
      <c r="AB7" s="168"/>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9"/>
      <c r="AB8" s="16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0"/>
      <c r="AB9" s="17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8"/>
      <c r="AB10" s="168"/>
    </row>
    <row r="11" spans="1:28" x14ac:dyDescent="0.25">
      <c r="A11" s="296" t="str">
        <f>'1. паспорт местоположение'!A12:C12</f>
        <v>O_08_TP_1.1.1.3.206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9"/>
      <c r="AB11" s="16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0"/>
      <c r="AB12" s="17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Реконструкция ТП-864, ТП-865, КЛ-0,4кВ ТП-864, ТП-865, ф. "Котельная". Заявитель: АО "УСТЭК"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0"/>
      <c r="AB15" s="17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6"/>
      <c r="AB16" s="17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6"/>
      <c r="AB17" s="17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6"/>
      <c r="AB18" s="17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6"/>
      <c r="AB19" s="17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488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95" t="s">
        <v>217</v>
      </c>
      <c r="B24" s="96" t="s">
        <v>246</v>
      </c>
      <c r="C24" s="95" t="s">
        <v>363</v>
      </c>
      <c r="D24" s="95" t="s">
        <v>218</v>
      </c>
      <c r="E24" s="95" t="s">
        <v>364</v>
      </c>
      <c r="F24" s="95" t="s">
        <v>366</v>
      </c>
      <c r="G24" s="95" t="s">
        <v>365</v>
      </c>
      <c r="H24" s="95" t="s">
        <v>219</v>
      </c>
      <c r="I24" s="95" t="s">
        <v>367</v>
      </c>
      <c r="J24" s="95" t="s">
        <v>251</v>
      </c>
      <c r="K24" s="96" t="s">
        <v>245</v>
      </c>
      <c r="L24" s="96" t="s">
        <v>220</v>
      </c>
      <c r="M24" s="97" t="s">
        <v>265</v>
      </c>
      <c r="N24" s="96" t="s">
        <v>497</v>
      </c>
      <c r="O24" s="95" t="s">
        <v>262</v>
      </c>
      <c r="P24" s="95" t="s">
        <v>263</v>
      </c>
      <c r="Q24" s="95" t="s">
        <v>261</v>
      </c>
      <c r="R24" s="95" t="s">
        <v>219</v>
      </c>
      <c r="S24" s="95" t="s">
        <v>260</v>
      </c>
      <c r="T24" s="95" t="s">
        <v>259</v>
      </c>
      <c r="U24" s="95" t="s">
        <v>362</v>
      </c>
      <c r="V24" s="95" t="s">
        <v>261</v>
      </c>
      <c r="W24" s="100" t="s">
        <v>244</v>
      </c>
      <c r="X24" s="100" t="s">
        <v>276</v>
      </c>
      <c r="Y24" s="100" t="s">
        <v>277</v>
      </c>
      <c r="Z24" s="102" t="s">
        <v>274</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347</v>
      </c>
      <c r="B26" s="94"/>
      <c r="C26" s="90" t="s">
        <v>349</v>
      </c>
      <c r="D26" s="90" t="s">
        <v>350</v>
      </c>
      <c r="E26" s="90" t="s">
        <v>351</v>
      </c>
      <c r="F26" s="90" t="s">
        <v>256</v>
      </c>
      <c r="G26" s="90" t="s">
        <v>352</v>
      </c>
      <c r="H26" s="90" t="s">
        <v>219</v>
      </c>
      <c r="I26" s="90" t="s">
        <v>353</v>
      </c>
      <c r="J26" s="90" t="s">
        <v>354</v>
      </c>
      <c r="K26" s="87"/>
      <c r="L26" s="91" t="s">
        <v>242</v>
      </c>
      <c r="M26" s="93" t="s">
        <v>258</v>
      </c>
      <c r="N26" s="87"/>
      <c r="O26" s="87"/>
      <c r="P26" s="87"/>
      <c r="Q26" s="87"/>
      <c r="R26" s="87"/>
      <c r="S26" s="87"/>
      <c r="T26" s="87"/>
      <c r="U26" s="87"/>
      <c r="V26" s="87"/>
      <c r="W26" s="87"/>
      <c r="X26" s="87"/>
      <c r="Y26" s="87"/>
      <c r="Z26" s="89" t="s">
        <v>275</v>
      </c>
    </row>
    <row r="27" spans="1:28" x14ac:dyDescent="0.25">
      <c r="A27" s="87" t="s">
        <v>221</v>
      </c>
      <c r="B27" s="87" t="s">
        <v>247</v>
      </c>
      <c r="C27" s="87" t="s">
        <v>226</v>
      </c>
      <c r="D27" s="87" t="s">
        <v>227</v>
      </c>
      <c r="E27" s="87" t="s">
        <v>266</v>
      </c>
      <c r="F27" s="90" t="s">
        <v>222</v>
      </c>
      <c r="G27" s="90" t="s">
        <v>270</v>
      </c>
      <c r="H27" s="87" t="s">
        <v>219</v>
      </c>
      <c r="I27" s="90" t="s">
        <v>252</v>
      </c>
      <c r="J27" s="90" t="s">
        <v>234</v>
      </c>
      <c r="K27" s="91" t="s">
        <v>238</v>
      </c>
      <c r="L27" s="87"/>
      <c r="M27" s="91" t="s">
        <v>264</v>
      </c>
      <c r="N27" s="87"/>
      <c r="O27" s="87"/>
      <c r="P27" s="87"/>
      <c r="Q27" s="87"/>
      <c r="R27" s="87"/>
      <c r="S27" s="87"/>
      <c r="T27" s="87"/>
      <c r="U27" s="87"/>
      <c r="V27" s="87"/>
      <c r="W27" s="87"/>
      <c r="X27" s="87"/>
      <c r="Y27" s="87"/>
      <c r="Z27" s="87"/>
    </row>
    <row r="28" spans="1:28" x14ac:dyDescent="0.25">
      <c r="A28" s="87" t="s">
        <v>221</v>
      </c>
      <c r="B28" s="87" t="s">
        <v>248</v>
      </c>
      <c r="C28" s="87" t="s">
        <v>228</v>
      </c>
      <c r="D28" s="87" t="s">
        <v>229</v>
      </c>
      <c r="E28" s="87" t="s">
        <v>267</v>
      </c>
      <c r="F28" s="90" t="s">
        <v>223</v>
      </c>
      <c r="G28" s="90" t="s">
        <v>271</v>
      </c>
      <c r="H28" s="87" t="s">
        <v>219</v>
      </c>
      <c r="I28" s="90" t="s">
        <v>253</v>
      </c>
      <c r="J28" s="90" t="s">
        <v>235</v>
      </c>
      <c r="K28" s="91" t="s">
        <v>239</v>
      </c>
      <c r="L28" s="92"/>
      <c r="M28" s="91" t="s">
        <v>0</v>
      </c>
      <c r="N28" s="91"/>
      <c r="O28" s="91"/>
      <c r="P28" s="91"/>
      <c r="Q28" s="91"/>
      <c r="R28" s="91"/>
      <c r="S28" s="91"/>
      <c r="T28" s="91"/>
      <c r="U28" s="91"/>
      <c r="V28" s="91"/>
      <c r="W28" s="91"/>
      <c r="X28" s="91"/>
      <c r="Y28" s="91"/>
      <c r="Z28" s="91"/>
    </row>
    <row r="29" spans="1:28" x14ac:dyDescent="0.25">
      <c r="A29" s="87" t="s">
        <v>221</v>
      </c>
      <c r="B29" s="87" t="s">
        <v>249</v>
      </c>
      <c r="C29" s="87" t="s">
        <v>230</v>
      </c>
      <c r="D29" s="87" t="s">
        <v>231</v>
      </c>
      <c r="E29" s="87" t="s">
        <v>268</v>
      </c>
      <c r="F29" s="90" t="s">
        <v>224</v>
      </c>
      <c r="G29" s="90" t="s">
        <v>272</v>
      </c>
      <c r="H29" s="87" t="s">
        <v>219</v>
      </c>
      <c r="I29" s="90" t="s">
        <v>254</v>
      </c>
      <c r="J29" s="90" t="s">
        <v>236</v>
      </c>
      <c r="K29" s="91" t="s">
        <v>240</v>
      </c>
      <c r="L29" s="92"/>
      <c r="M29" s="87"/>
      <c r="N29" s="87"/>
      <c r="O29" s="87"/>
      <c r="P29" s="87"/>
      <c r="Q29" s="87"/>
      <c r="R29" s="87"/>
      <c r="S29" s="87"/>
      <c r="T29" s="87"/>
      <c r="U29" s="87"/>
      <c r="V29" s="87"/>
      <c r="W29" s="87"/>
      <c r="X29" s="87"/>
      <c r="Y29" s="87"/>
      <c r="Z29" s="87"/>
    </row>
    <row r="30" spans="1:28" x14ac:dyDescent="0.25">
      <c r="A30" s="87" t="s">
        <v>221</v>
      </c>
      <c r="B30" s="87" t="s">
        <v>250</v>
      </c>
      <c r="C30" s="87" t="s">
        <v>232</v>
      </c>
      <c r="D30" s="87" t="s">
        <v>233</v>
      </c>
      <c r="E30" s="87" t="s">
        <v>269</v>
      </c>
      <c r="F30" s="90" t="s">
        <v>225</v>
      </c>
      <c r="G30" s="90" t="s">
        <v>273</v>
      </c>
      <c r="H30" s="87" t="s">
        <v>219</v>
      </c>
      <c r="I30" s="90" t="s">
        <v>255</v>
      </c>
      <c r="J30" s="90" t="s">
        <v>237</v>
      </c>
      <c r="K30" s="91" t="s">
        <v>241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348</v>
      </c>
      <c r="B32" s="94"/>
      <c r="C32" s="90" t="s">
        <v>355</v>
      </c>
      <c r="D32" s="90" t="s">
        <v>356</v>
      </c>
      <c r="E32" s="90" t="s">
        <v>357</v>
      </c>
      <c r="F32" s="90" t="s">
        <v>358</v>
      </c>
      <c r="G32" s="90" t="s">
        <v>359</v>
      </c>
      <c r="H32" s="90" t="s">
        <v>219</v>
      </c>
      <c r="I32" s="90" t="s">
        <v>360</v>
      </c>
      <c r="J32" s="90" t="s">
        <v>361</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O_08_TP_1.1.1.3.206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Реконструкция ТП-864, ТП-865, КЛ-0,4кВ ТП-864, ТП-865, ф. "Котельная". Заявитель: АО "УСТЭК"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O_08_TP_1.1.1.3.206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Реконструкция ТП-864, ТП-865, КЛ-0,4кВ ТП-864, ТП-865, ф. "Котельная". Заявитель: АО "УСТЭК"</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5" t="s">
        <v>343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4"/>
      <c r="AN24" s="104"/>
      <c r="AO24" s="132"/>
      <c r="AP24" s="132"/>
      <c r="AQ24" s="132"/>
      <c r="AR24" s="132"/>
      <c r="AS24" s="110"/>
    </row>
    <row r="25" spans="1:45" ht="12.75" customHeight="1" x14ac:dyDescent="0.25">
      <c r="A25" s="316" t="s">
        <v>342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5"/>
      <c r="AN25" s="319" t="s">
        <v>341</v>
      </c>
      <c r="AO25" s="319"/>
      <c r="AP25" s="319"/>
      <c r="AQ25" s="314"/>
      <c r="AR25" s="314"/>
      <c r="AS25" s="110"/>
    </row>
    <row r="26" spans="1:45" ht="17.2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5"/>
      <c r="AN26" s="309" t="s">
        <v>339</v>
      </c>
      <c r="AO26" s="310"/>
      <c r="AP26" s="311"/>
      <c r="AQ26" s="312"/>
      <c r="AR26" s="313"/>
      <c r="AS26" s="110"/>
    </row>
    <row r="27" spans="1:45" ht="17.2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5"/>
      <c r="AN27" s="309" t="s">
        <v>337</v>
      </c>
      <c r="AO27" s="310"/>
      <c r="AP27" s="311"/>
      <c r="AQ27" s="312"/>
      <c r="AR27" s="313"/>
      <c r="AS27" s="110"/>
    </row>
    <row r="28" spans="1:45" ht="27.75" customHeight="1" thickBot="1" x14ac:dyDescent="0.3">
      <c r="A28" s="329" t="s">
        <v>336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5"/>
      <c r="AN28" s="333" t="s">
        <v>335</v>
      </c>
      <c r="AO28" s="334"/>
      <c r="AP28" s="335"/>
      <c r="AQ28" s="312"/>
      <c r="AR28" s="313"/>
      <c r="AS28" s="110"/>
    </row>
    <row r="29" spans="1:45" ht="17.25" customHeight="1" x14ac:dyDescent="0.25">
      <c r="A29" s="320" t="s">
        <v>334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5"/>
      <c r="AN29" s="323"/>
      <c r="AO29" s="324"/>
      <c r="AP29" s="324"/>
      <c r="AQ29" s="312"/>
      <c r="AR29" s="325"/>
      <c r="AS29" s="110"/>
    </row>
    <row r="30" spans="1:45" ht="17.25" customHeight="1" x14ac:dyDescent="0.25">
      <c r="A30" s="326" t="s">
        <v>333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5"/>
      <c r="AS30" s="110"/>
    </row>
    <row r="31" spans="1:45" ht="17.25" customHeight="1" x14ac:dyDescent="0.25">
      <c r="A31" s="326" t="s">
        <v>332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5"/>
      <c r="AN31" s="105"/>
      <c r="AO31" s="131"/>
      <c r="AP31" s="131"/>
      <c r="AQ31" s="131"/>
      <c r="AR31" s="131"/>
      <c r="AS31" s="110"/>
    </row>
    <row r="32" spans="1:45" ht="17.25" customHeight="1" x14ac:dyDescent="0.25">
      <c r="A32" s="326" t="s">
        <v>307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5"/>
      <c r="AN32" s="105"/>
      <c r="AO32" s="105"/>
      <c r="AP32" s="105"/>
      <c r="AQ32" s="105"/>
      <c r="AR32" s="105"/>
      <c r="AS32" s="110"/>
    </row>
    <row r="33" spans="1:45" ht="17.25" customHeight="1" x14ac:dyDescent="0.25">
      <c r="A33" s="326" t="s">
        <v>331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5"/>
      <c r="AN33" s="105"/>
      <c r="AO33" s="105"/>
      <c r="AP33" s="105"/>
      <c r="AQ33" s="105"/>
      <c r="AR33" s="105"/>
      <c r="AS33" s="110"/>
    </row>
    <row r="34" spans="1:45" ht="17.25" customHeight="1" x14ac:dyDescent="0.25">
      <c r="A34" s="326" t="s">
        <v>330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5"/>
      <c r="AN34" s="105"/>
      <c r="AO34" s="105"/>
      <c r="AP34" s="105"/>
      <c r="AQ34" s="105"/>
      <c r="AR34" s="105"/>
      <c r="AS34" s="11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5"/>
      <c r="AN35" s="105"/>
      <c r="AO35" s="105"/>
      <c r="AP35" s="105"/>
      <c r="AQ35" s="105"/>
      <c r="AR35" s="105"/>
      <c r="AS35" s="110"/>
    </row>
    <row r="36" spans="1:45" ht="17.25" customHeight="1" thickBot="1" x14ac:dyDescent="0.3">
      <c r="A36" s="337" t="s">
        <v>295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5"/>
      <c r="AN36" s="105"/>
      <c r="AO36" s="105"/>
      <c r="AP36" s="105"/>
      <c r="AQ36" s="105"/>
      <c r="AR36" s="105"/>
      <c r="AS36" s="11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5"/>
      <c r="AN37" s="105"/>
      <c r="AO37" s="105"/>
      <c r="AP37" s="105"/>
      <c r="AQ37" s="105"/>
      <c r="AR37" s="105"/>
      <c r="AS37" s="110"/>
    </row>
    <row r="38" spans="1:45" ht="17.25" customHeight="1" x14ac:dyDescent="0.25">
      <c r="A38" s="326" t="s">
        <v>329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5"/>
      <c r="AN38" s="105"/>
      <c r="AO38" s="105"/>
      <c r="AP38" s="105"/>
      <c r="AQ38" s="105"/>
      <c r="AR38" s="105"/>
      <c r="AS38" s="110"/>
    </row>
    <row r="39" spans="1:45" ht="17.25" customHeight="1" thickBot="1" x14ac:dyDescent="0.3">
      <c r="A39" s="337" t="s">
        <v>328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5"/>
      <c r="AN39" s="105"/>
      <c r="AO39" s="105"/>
      <c r="AP39" s="105"/>
      <c r="AQ39" s="105"/>
      <c r="AR39" s="105"/>
      <c r="AS39" s="110"/>
    </row>
    <row r="40" spans="1:45" ht="17.25" customHeight="1" x14ac:dyDescent="0.25">
      <c r="A40" s="316" t="s">
        <v>327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5"/>
      <c r="AN40" s="105"/>
      <c r="AO40" s="105"/>
      <c r="AP40" s="105"/>
      <c r="AQ40" s="105"/>
      <c r="AR40" s="105"/>
      <c r="AS40" s="110"/>
    </row>
    <row r="41" spans="1:45" ht="17.25" customHeight="1" x14ac:dyDescent="0.25">
      <c r="A41" s="326" t="s">
        <v>326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5"/>
      <c r="AN41" s="105"/>
      <c r="AO41" s="105"/>
      <c r="AP41" s="105"/>
      <c r="AQ41" s="105"/>
      <c r="AR41" s="105"/>
      <c r="AS41" s="110"/>
    </row>
    <row r="42" spans="1:45" ht="17.25" customHeight="1" x14ac:dyDescent="0.25">
      <c r="A42" s="326" t="s">
        <v>325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5"/>
      <c r="AN42" s="105"/>
      <c r="AO42" s="105"/>
      <c r="AP42" s="105"/>
      <c r="AQ42" s="105"/>
      <c r="AR42" s="105"/>
      <c r="AS42" s="110"/>
    </row>
    <row r="43" spans="1:45" ht="17.25" customHeight="1" x14ac:dyDescent="0.25">
      <c r="A43" s="326" t="s">
        <v>324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5"/>
      <c r="AN43" s="105"/>
      <c r="AO43" s="105"/>
      <c r="AP43" s="105"/>
      <c r="AQ43" s="105"/>
      <c r="AR43" s="105"/>
      <c r="AS43" s="110"/>
    </row>
    <row r="44" spans="1:45" ht="17.25" customHeight="1" x14ac:dyDescent="0.25">
      <c r="A44" s="326" t="s">
        <v>323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5"/>
      <c r="AN44" s="105"/>
      <c r="AO44" s="105"/>
      <c r="AP44" s="105"/>
      <c r="AQ44" s="105"/>
      <c r="AR44" s="105"/>
      <c r="AS44" s="110"/>
    </row>
    <row r="45" spans="1:45" ht="17.25" customHeight="1" x14ac:dyDescent="0.25">
      <c r="A45" s="326" t="s">
        <v>322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5"/>
      <c r="AN45" s="105"/>
      <c r="AO45" s="105"/>
      <c r="AP45" s="105"/>
      <c r="AQ45" s="105"/>
      <c r="AR45" s="105"/>
      <c r="AS45" s="110"/>
    </row>
    <row r="46" spans="1:45" ht="17.25" customHeight="1" thickBot="1" x14ac:dyDescent="0.3">
      <c r="A46" s="339" t="s">
        <v>321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5"/>
      <c r="AN46" s="105"/>
      <c r="AO46" s="105"/>
      <c r="AP46" s="105"/>
      <c r="AQ46" s="105"/>
      <c r="AR46" s="105"/>
      <c r="AS46" s="110"/>
    </row>
    <row r="47" spans="1:45" ht="24" customHeight="1" x14ac:dyDescent="0.25">
      <c r="A47" s="342" t="s">
        <v>320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301</v>
      </c>
      <c r="AN47" s="345"/>
      <c r="AO47" s="118" t="s">
        <v>300</v>
      </c>
      <c r="AP47" s="118" t="s">
        <v>299</v>
      </c>
      <c r="AQ47" s="110"/>
    </row>
    <row r="48" spans="1:45" ht="12" customHeight="1" x14ac:dyDescent="0.25">
      <c r="A48" s="326" t="s">
        <v>319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2"/>
      <c r="AP48" s="122"/>
      <c r="AQ48" s="110"/>
    </row>
    <row r="49" spans="1:43" ht="12" customHeight="1" x14ac:dyDescent="0.25">
      <c r="A49" s="326" t="s">
        <v>318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2"/>
      <c r="AP49" s="122"/>
      <c r="AQ49" s="110"/>
    </row>
    <row r="50" spans="1:43" ht="12" customHeight="1" thickBot="1" x14ac:dyDescent="0.3">
      <c r="A50" s="337" t="s">
        <v>317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6" t="s">
        <v>316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301</v>
      </c>
      <c r="AN52" s="345"/>
      <c r="AO52" s="118" t="s">
        <v>300</v>
      </c>
      <c r="AP52" s="118" t="s">
        <v>299</v>
      </c>
      <c r="AQ52" s="110"/>
    </row>
    <row r="53" spans="1:43" ht="11.25" customHeight="1" x14ac:dyDescent="0.25">
      <c r="A53" s="348" t="s">
        <v>315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6"/>
      <c r="AP53" s="126"/>
      <c r="AQ53" s="110"/>
    </row>
    <row r="54" spans="1:43" ht="12" customHeight="1" x14ac:dyDescent="0.25">
      <c r="A54" s="326" t="s">
        <v>314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2"/>
      <c r="AP54" s="122"/>
      <c r="AQ54" s="110"/>
    </row>
    <row r="55" spans="1:43" ht="12" customHeight="1" x14ac:dyDescent="0.25">
      <c r="A55" s="326" t="s">
        <v>313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2"/>
      <c r="AP55" s="122"/>
      <c r="AQ55" s="110"/>
    </row>
    <row r="56" spans="1:43" ht="12" customHeight="1" thickBot="1" x14ac:dyDescent="0.3">
      <c r="A56" s="337" t="s">
        <v>312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6" t="s">
        <v>311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301</v>
      </c>
      <c r="AN58" s="345"/>
      <c r="AO58" s="118" t="s">
        <v>300</v>
      </c>
      <c r="AP58" s="118" t="s">
        <v>299</v>
      </c>
      <c r="AQ58" s="110"/>
    </row>
    <row r="59" spans="1:43" ht="12.75" customHeight="1" x14ac:dyDescent="0.25">
      <c r="A59" s="350" t="s">
        <v>310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4"/>
      <c r="AP59" s="124"/>
      <c r="AQ59" s="116"/>
    </row>
    <row r="60" spans="1:43" ht="12" customHeight="1" x14ac:dyDescent="0.25">
      <c r="A60" s="326" t="s">
        <v>309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2"/>
      <c r="AP60" s="122"/>
      <c r="AQ60" s="110"/>
    </row>
    <row r="61" spans="1:43" ht="12" customHeight="1" x14ac:dyDescent="0.25">
      <c r="A61" s="326" t="s">
        <v>308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2"/>
      <c r="AP61" s="122"/>
      <c r="AQ61" s="110"/>
    </row>
    <row r="62" spans="1:43" ht="12" customHeight="1" x14ac:dyDescent="0.25">
      <c r="A62" s="326" t="s">
        <v>307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2"/>
      <c r="AP62" s="122"/>
      <c r="AQ62" s="11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2"/>
      <c r="AP63" s="122"/>
      <c r="AQ63" s="11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2"/>
      <c r="AP64" s="122"/>
      <c r="AQ64" s="110"/>
    </row>
    <row r="65" spans="1:43" ht="12" customHeight="1" x14ac:dyDescent="0.25">
      <c r="A65" s="326" t="s">
        <v>306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2"/>
      <c r="AP65" s="122"/>
      <c r="AQ65" s="110"/>
    </row>
    <row r="66" spans="1:43" ht="27.75" customHeight="1" x14ac:dyDescent="0.25">
      <c r="A66" s="353" t="s">
        <v>305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3"/>
      <c r="AP66" s="123"/>
      <c r="AQ66" s="116"/>
    </row>
    <row r="67" spans="1:43" ht="11.25" customHeight="1" x14ac:dyDescent="0.25">
      <c r="A67" s="326" t="s">
        <v>297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2"/>
      <c r="AP67" s="122"/>
      <c r="AQ67" s="110"/>
    </row>
    <row r="68" spans="1:43" ht="25.5" customHeight="1" x14ac:dyDescent="0.25">
      <c r="A68" s="353" t="s">
        <v>298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3"/>
      <c r="AP68" s="123"/>
      <c r="AQ68" s="116"/>
    </row>
    <row r="69" spans="1:43" ht="12" customHeight="1" x14ac:dyDescent="0.25">
      <c r="A69" s="326" t="s">
        <v>296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2"/>
      <c r="AP69" s="122"/>
      <c r="AQ69" s="110"/>
    </row>
    <row r="70" spans="1:43" ht="12.75" customHeight="1" x14ac:dyDescent="0.25">
      <c r="A70" s="357" t="s">
        <v>304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3"/>
      <c r="AP70" s="123"/>
      <c r="AQ70" s="116"/>
    </row>
    <row r="71" spans="1:43" ht="12" customHeight="1" x14ac:dyDescent="0.25">
      <c r="A71" s="326" t="s">
        <v>295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2"/>
      <c r="AP71" s="122"/>
      <c r="AQ71" s="110"/>
    </row>
    <row r="72" spans="1:43" ht="12.75" customHeight="1" thickBot="1" x14ac:dyDescent="0.3">
      <c r="A72" s="359" t="s">
        <v>303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6" t="s">
        <v>302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301</v>
      </c>
      <c r="AN74" s="345"/>
      <c r="AO74" s="118" t="s">
        <v>300</v>
      </c>
      <c r="AP74" s="118" t="s">
        <v>299</v>
      </c>
      <c r="AQ74" s="110"/>
    </row>
    <row r="75" spans="1:43" ht="25.5" customHeight="1" x14ac:dyDescent="0.25">
      <c r="A75" s="353" t="s">
        <v>298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4"/>
      <c r="AP75" s="114"/>
      <c r="AQ75" s="116"/>
    </row>
    <row r="76" spans="1:43" ht="12" customHeight="1" x14ac:dyDescent="0.25">
      <c r="A76" s="326" t="s">
        <v>297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7"/>
      <c r="AP76" s="117"/>
      <c r="AQ76" s="110"/>
    </row>
    <row r="77" spans="1:43" ht="12" customHeight="1" x14ac:dyDescent="0.25">
      <c r="A77" s="326" t="s">
        <v>296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7"/>
      <c r="AP77" s="117"/>
      <c r="AQ77" s="110"/>
    </row>
    <row r="78" spans="1:43" ht="12" customHeight="1" x14ac:dyDescent="0.25">
      <c r="A78" s="326" t="s">
        <v>295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7"/>
      <c r="AP78" s="117"/>
      <c r="AQ78" s="110"/>
    </row>
    <row r="79" spans="1:43" ht="12" customHeight="1" x14ac:dyDescent="0.25">
      <c r="A79" s="326" t="s">
        <v>294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7"/>
      <c r="AP79" s="117"/>
      <c r="AQ79" s="110"/>
    </row>
    <row r="80" spans="1:43" ht="12" customHeight="1" x14ac:dyDescent="0.25">
      <c r="A80" s="326" t="s">
        <v>293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7"/>
      <c r="AP80" s="117"/>
      <c r="AQ80" s="110"/>
    </row>
    <row r="81" spans="1:45" ht="12.75" customHeight="1" x14ac:dyDescent="0.25">
      <c r="A81" s="326" t="s">
        <v>292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7"/>
      <c r="AP81" s="117"/>
      <c r="AQ81" s="110"/>
    </row>
    <row r="82" spans="1:45" ht="12.75" customHeight="1" x14ac:dyDescent="0.25">
      <c r="A82" s="326" t="s">
        <v>291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7"/>
      <c r="AP82" s="117"/>
      <c r="AQ82" s="110"/>
    </row>
    <row r="83" spans="1:45" ht="12" customHeight="1" x14ac:dyDescent="0.25">
      <c r="A83" s="357" t="s">
        <v>290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4"/>
      <c r="AP83" s="114"/>
      <c r="AQ83" s="116"/>
    </row>
    <row r="84" spans="1:45" ht="12" customHeight="1" x14ac:dyDescent="0.25">
      <c r="A84" s="357" t="s">
        <v>289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4"/>
      <c r="AP84" s="114"/>
      <c r="AQ84" s="116"/>
    </row>
    <row r="85" spans="1:45" ht="12" customHeight="1" x14ac:dyDescent="0.25">
      <c r="A85" s="326" t="s">
        <v>288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7"/>
      <c r="AP85" s="117"/>
      <c r="AQ85" s="104"/>
    </row>
    <row r="86" spans="1:45" ht="27.75" customHeight="1" x14ac:dyDescent="0.25">
      <c r="A86" s="353" t="s">
        <v>287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4"/>
      <c r="AP86" s="114"/>
      <c r="AQ86" s="116"/>
    </row>
    <row r="87" spans="1:45" x14ac:dyDescent="0.25">
      <c r="A87" s="353" t="s">
        <v>286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4"/>
      <c r="AP87" s="114"/>
      <c r="AQ87" s="116"/>
    </row>
    <row r="88" spans="1:45" ht="14.25" customHeight="1" x14ac:dyDescent="0.25">
      <c r="A88" s="369" t="s">
        <v>285</v>
      </c>
      <c r="B88" s="370"/>
      <c r="C88" s="370"/>
      <c r="D88" s="37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2"/>
      <c r="AL88" s="373"/>
      <c r="AM88" s="374"/>
      <c r="AN88" s="375"/>
      <c r="AO88" s="114"/>
      <c r="AP88" s="114"/>
      <c r="AQ88" s="116"/>
    </row>
    <row r="89" spans="1:45" x14ac:dyDescent="0.25">
      <c r="A89" s="369" t="s">
        <v>284</v>
      </c>
      <c r="B89" s="370"/>
      <c r="C89" s="370"/>
      <c r="D89" s="37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2"/>
      <c r="AL89" s="373"/>
      <c r="AM89" s="374"/>
      <c r="AN89" s="375"/>
      <c r="AO89" s="114"/>
      <c r="AP89" s="114"/>
      <c r="AQ89" s="104"/>
    </row>
    <row r="90" spans="1:45" ht="12" customHeight="1" thickBot="1" x14ac:dyDescent="0.3">
      <c r="A90" s="113" t="s">
        <v>283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5"/>
      <c r="AL90" s="366"/>
      <c r="AM90" s="367"/>
      <c r="AN90" s="36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281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280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O_08_TP_1.1.1.3.206</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Реконструкция ТП-864, ТП-865, КЛ-0,4кВ ТП-864, ТП-865, ф. "Котельная". Заявитель: АО "УСТЭК"</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76" t="s">
        <v>467</v>
      </c>
      <c r="B19" s="376"/>
      <c r="C19" s="376"/>
      <c r="D19" s="376"/>
      <c r="E19" s="376"/>
      <c r="F19" s="376"/>
      <c r="G19" s="376"/>
      <c r="H19" s="376"/>
      <c r="I19" s="376"/>
      <c r="J19" s="376"/>
      <c r="K19" s="376"/>
      <c r="L19" s="376"/>
    </row>
    <row r="20" spans="1:12" x14ac:dyDescent="0.25">
      <c r="A20" s="61"/>
      <c r="B20" s="61"/>
      <c r="C20" s="83"/>
      <c r="D20" s="83"/>
      <c r="E20" s="83"/>
      <c r="F20" s="83"/>
      <c r="G20" s="83"/>
      <c r="H20" s="83"/>
      <c r="I20" s="83"/>
      <c r="J20" s="83"/>
      <c r="K20" s="83"/>
      <c r="L20" s="83"/>
    </row>
    <row r="21" spans="1:12" ht="28.5" customHeight="1" x14ac:dyDescent="0.25">
      <c r="A21" s="377" t="s">
        <v>205</v>
      </c>
      <c r="B21" s="377" t="s">
        <v>204</v>
      </c>
      <c r="C21" s="383" t="s">
        <v>424</v>
      </c>
      <c r="D21" s="383"/>
      <c r="E21" s="383"/>
      <c r="F21" s="383"/>
      <c r="G21" s="383"/>
      <c r="H21" s="383"/>
      <c r="I21" s="378" t="s">
        <v>203</v>
      </c>
      <c r="J21" s="380" t="s">
        <v>426</v>
      </c>
      <c r="K21" s="377" t="s">
        <v>202</v>
      </c>
      <c r="L21" s="379" t="s">
        <v>425</v>
      </c>
    </row>
    <row r="22" spans="1:12" ht="58.5" customHeight="1" x14ac:dyDescent="0.25">
      <c r="A22" s="377"/>
      <c r="B22" s="377"/>
      <c r="C22" s="384" t="s">
        <v>3</v>
      </c>
      <c r="D22" s="384"/>
      <c r="E22" s="162"/>
      <c r="F22" s="163"/>
      <c r="G22" s="385" t="s">
        <v>2</v>
      </c>
      <c r="H22" s="386"/>
      <c r="I22" s="378"/>
      <c r="J22" s="381"/>
      <c r="K22" s="377"/>
      <c r="L22" s="379"/>
    </row>
    <row r="23" spans="1:12" ht="47.25" x14ac:dyDescent="0.25">
      <c r="A23" s="377"/>
      <c r="B23" s="377"/>
      <c r="C23" s="82" t="s">
        <v>201</v>
      </c>
      <c r="D23" s="82" t="s">
        <v>200</v>
      </c>
      <c r="E23" s="82" t="s">
        <v>201</v>
      </c>
      <c r="F23" s="82" t="s">
        <v>200</v>
      </c>
      <c r="G23" s="82" t="s">
        <v>201</v>
      </c>
      <c r="H23" s="82" t="s">
        <v>200</v>
      </c>
      <c r="I23" s="378"/>
      <c r="J23" s="382"/>
      <c r="K23" s="377"/>
      <c r="L23" s="379"/>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199</v>
      </c>
      <c r="C25" s="191" t="s">
        <v>529</v>
      </c>
      <c r="D25" s="191" t="s">
        <v>529</v>
      </c>
      <c r="E25" s="81"/>
      <c r="F25" s="81"/>
      <c r="G25" s="190">
        <v>45292</v>
      </c>
      <c r="H25" s="191">
        <v>45459</v>
      </c>
      <c r="I25" s="81"/>
      <c r="J25" s="81"/>
      <c r="K25" s="76"/>
      <c r="L25" s="76"/>
    </row>
    <row r="26" spans="1:12" s="63" customFormat="1" ht="39" customHeight="1" x14ac:dyDescent="0.25">
      <c r="A26" s="188" t="s">
        <v>499</v>
      </c>
      <c r="B26" s="189" t="s">
        <v>500</v>
      </c>
      <c r="C26" s="191"/>
      <c r="D26" s="191"/>
      <c r="E26" s="81"/>
      <c r="F26" s="81"/>
      <c r="G26" s="190"/>
      <c r="H26" s="191"/>
      <c r="I26" s="81"/>
      <c r="J26" s="81"/>
      <c r="K26" s="76"/>
      <c r="L26" s="76"/>
    </row>
    <row r="27" spans="1:12" s="63" customFormat="1" ht="70.5" customHeight="1" x14ac:dyDescent="0.25">
      <c r="A27" s="188" t="s">
        <v>501</v>
      </c>
      <c r="B27" s="189" t="s">
        <v>502</v>
      </c>
      <c r="C27" s="191"/>
      <c r="D27" s="191"/>
      <c r="E27" s="81"/>
      <c r="F27" s="81"/>
      <c r="G27" s="190"/>
      <c r="H27" s="191"/>
      <c r="I27" s="81"/>
      <c r="J27" s="81"/>
      <c r="K27" s="76"/>
      <c r="L27" s="76"/>
    </row>
    <row r="28" spans="1:12" s="63" customFormat="1" ht="54" customHeight="1" x14ac:dyDescent="0.25">
      <c r="A28" s="188" t="s">
        <v>503</v>
      </c>
      <c r="B28" s="189" t="s">
        <v>431</v>
      </c>
      <c r="C28" s="191" t="s">
        <v>529</v>
      </c>
      <c r="D28" s="191" t="s">
        <v>529</v>
      </c>
      <c r="E28" s="81"/>
      <c r="F28" s="81"/>
      <c r="G28" s="190">
        <v>45292</v>
      </c>
      <c r="H28" s="191">
        <v>45322</v>
      </c>
      <c r="I28" s="81"/>
      <c r="J28" s="81"/>
      <c r="K28" s="76"/>
      <c r="L28" s="76"/>
    </row>
    <row r="29" spans="1:12" s="63" customFormat="1" ht="42" customHeight="1" x14ac:dyDescent="0.25">
      <c r="A29" s="188" t="s">
        <v>504</v>
      </c>
      <c r="B29" s="189" t="s">
        <v>505</v>
      </c>
      <c r="C29" s="191" t="s">
        <v>529</v>
      </c>
      <c r="D29" s="191" t="s">
        <v>529</v>
      </c>
      <c r="E29" s="81"/>
      <c r="F29" s="81"/>
      <c r="G29" s="190">
        <v>45353</v>
      </c>
      <c r="H29" s="191">
        <v>45443</v>
      </c>
      <c r="I29" s="81"/>
      <c r="J29" s="81"/>
      <c r="K29" s="76"/>
      <c r="L29" s="76"/>
    </row>
    <row r="30" spans="1:12" s="63" customFormat="1" ht="37.5" customHeight="1" x14ac:dyDescent="0.25">
      <c r="A30" s="188" t="s">
        <v>506</v>
      </c>
      <c r="B30" s="189" t="s">
        <v>198</v>
      </c>
      <c r="C30" s="191" t="s">
        <v>529</v>
      </c>
      <c r="D30" s="191" t="s">
        <v>529</v>
      </c>
      <c r="E30" s="81"/>
      <c r="F30" s="81"/>
      <c r="G30" s="190">
        <v>45444</v>
      </c>
      <c r="H30" s="191">
        <v>45459</v>
      </c>
      <c r="I30" s="81"/>
      <c r="J30" s="81"/>
      <c r="K30" s="76"/>
      <c r="L30" s="76"/>
    </row>
    <row r="31" spans="1:12" s="63" customFormat="1" ht="18.75" x14ac:dyDescent="0.25">
      <c r="A31" s="188" t="s">
        <v>507</v>
      </c>
      <c r="B31" s="189" t="s">
        <v>197</v>
      </c>
      <c r="C31" s="191"/>
      <c r="D31" s="191"/>
      <c r="E31" s="81"/>
      <c r="F31" s="81"/>
      <c r="G31" s="190"/>
      <c r="H31" s="191"/>
      <c r="I31" s="81"/>
      <c r="J31" s="81"/>
      <c r="K31" s="76"/>
      <c r="L31" s="76"/>
    </row>
    <row r="32" spans="1:12" s="63" customFormat="1" ht="37.5" customHeight="1" x14ac:dyDescent="0.25">
      <c r="A32" s="186" t="s">
        <v>179</v>
      </c>
      <c r="B32" s="187" t="s">
        <v>196</v>
      </c>
      <c r="C32" s="191" t="s">
        <v>529</v>
      </c>
      <c r="D32" s="191" t="s">
        <v>529</v>
      </c>
      <c r="E32" s="81"/>
      <c r="F32" s="81"/>
      <c r="G32" s="190">
        <v>45292</v>
      </c>
      <c r="H32" s="191">
        <v>45353</v>
      </c>
      <c r="I32" s="81"/>
      <c r="J32" s="81"/>
      <c r="K32" s="76"/>
      <c r="L32" s="76"/>
    </row>
    <row r="33" spans="1:12" s="63" customFormat="1" ht="47.25" customHeight="1" x14ac:dyDescent="0.25">
      <c r="A33" s="188" t="s">
        <v>508</v>
      </c>
      <c r="B33" s="189" t="s">
        <v>509</v>
      </c>
      <c r="C33" s="191" t="s">
        <v>529</v>
      </c>
      <c r="D33" s="191" t="s">
        <v>529</v>
      </c>
      <c r="E33" s="80"/>
      <c r="F33" s="80"/>
      <c r="G33" s="190">
        <v>45292</v>
      </c>
      <c r="H33" s="191">
        <v>45322</v>
      </c>
      <c r="I33" s="80"/>
      <c r="J33" s="80"/>
      <c r="K33" s="80"/>
      <c r="L33" s="76"/>
    </row>
    <row r="34" spans="1:12" s="63" customFormat="1" ht="49.5" customHeight="1" x14ac:dyDescent="0.25">
      <c r="A34" s="188" t="s">
        <v>510</v>
      </c>
      <c r="B34" s="189" t="s">
        <v>511</v>
      </c>
      <c r="C34" s="191" t="s">
        <v>529</v>
      </c>
      <c r="D34" s="191" t="s">
        <v>529</v>
      </c>
      <c r="E34" s="80"/>
      <c r="F34" s="80"/>
      <c r="G34" s="190">
        <v>45292</v>
      </c>
      <c r="H34" s="191">
        <v>45353</v>
      </c>
      <c r="I34" s="80"/>
      <c r="J34" s="80"/>
      <c r="K34" s="80"/>
      <c r="L34" s="76"/>
    </row>
    <row r="35" spans="1:12" ht="37.5" customHeight="1" x14ac:dyDescent="0.25">
      <c r="A35" s="188" t="s">
        <v>512</v>
      </c>
      <c r="B35" s="189" t="s">
        <v>513</v>
      </c>
      <c r="C35" s="191"/>
      <c r="D35" s="191"/>
      <c r="E35" s="79"/>
      <c r="F35" s="78"/>
      <c r="G35" s="190"/>
      <c r="H35" s="191"/>
      <c r="I35" s="77"/>
      <c r="J35" s="77"/>
      <c r="K35" s="76"/>
      <c r="L35" s="76"/>
    </row>
    <row r="36" spans="1:12" ht="37.5" x14ac:dyDescent="0.25">
      <c r="A36" s="186" t="s">
        <v>177</v>
      </c>
      <c r="B36" s="187" t="s">
        <v>514</v>
      </c>
      <c r="C36" s="191" t="s">
        <v>529</v>
      </c>
      <c r="D36" s="191" t="s">
        <v>529</v>
      </c>
      <c r="E36" s="79"/>
      <c r="F36" s="78"/>
      <c r="G36" s="190">
        <v>45444</v>
      </c>
      <c r="H36" s="191">
        <v>45586</v>
      </c>
      <c r="I36" s="77"/>
      <c r="J36" s="77"/>
      <c r="K36" s="76"/>
      <c r="L36" s="76"/>
    </row>
    <row r="37" spans="1:12" ht="37.5" x14ac:dyDescent="0.25">
      <c r="A37" s="188" t="s">
        <v>515</v>
      </c>
      <c r="B37" s="189" t="s">
        <v>516</v>
      </c>
      <c r="C37" s="191" t="s">
        <v>529</v>
      </c>
      <c r="D37" s="191" t="s">
        <v>529</v>
      </c>
      <c r="E37" s="76"/>
      <c r="F37" s="76"/>
      <c r="G37" s="190">
        <v>45460</v>
      </c>
      <c r="H37" s="191">
        <v>45490</v>
      </c>
      <c r="I37" s="76"/>
      <c r="J37" s="76"/>
      <c r="K37" s="76"/>
      <c r="L37" s="76"/>
    </row>
    <row r="38" spans="1:12" ht="18.75" x14ac:dyDescent="0.25">
      <c r="A38" s="188" t="s">
        <v>517</v>
      </c>
      <c r="B38" s="189" t="s">
        <v>195</v>
      </c>
      <c r="C38" s="191" t="s">
        <v>529</v>
      </c>
      <c r="D38" s="191" t="s">
        <v>529</v>
      </c>
      <c r="E38" s="76"/>
      <c r="F38" s="76"/>
      <c r="G38" s="190">
        <v>45444</v>
      </c>
      <c r="H38" s="191">
        <v>45504</v>
      </c>
      <c r="I38" s="76"/>
      <c r="J38" s="76"/>
      <c r="K38" s="76"/>
      <c r="L38" s="76"/>
    </row>
    <row r="39" spans="1:12" ht="33.75" customHeight="1" x14ac:dyDescent="0.25">
      <c r="A39" s="188" t="s">
        <v>518</v>
      </c>
      <c r="B39" s="189" t="s">
        <v>194</v>
      </c>
      <c r="C39" s="191" t="s">
        <v>529</v>
      </c>
      <c r="D39" s="191" t="s">
        <v>529</v>
      </c>
      <c r="E39" s="76"/>
      <c r="F39" s="76"/>
      <c r="G39" s="190">
        <v>45505</v>
      </c>
      <c r="H39" s="191">
        <v>45550</v>
      </c>
      <c r="I39" s="76"/>
      <c r="J39" s="76"/>
      <c r="K39" s="76"/>
      <c r="L39" s="76"/>
    </row>
    <row r="40" spans="1:12" ht="63" customHeight="1" x14ac:dyDescent="0.25">
      <c r="A40" s="188" t="s">
        <v>519</v>
      </c>
      <c r="B40" s="189" t="s">
        <v>193</v>
      </c>
      <c r="C40" s="191" t="s">
        <v>529</v>
      </c>
      <c r="D40" s="191" t="s">
        <v>529</v>
      </c>
      <c r="E40" s="76"/>
      <c r="F40" s="76"/>
      <c r="G40" s="190">
        <v>45551</v>
      </c>
      <c r="H40" s="191">
        <v>45581</v>
      </c>
      <c r="I40" s="76"/>
      <c r="J40" s="76"/>
      <c r="K40" s="76"/>
      <c r="L40" s="76"/>
    </row>
    <row r="41" spans="1:12" ht="58.5" customHeight="1" x14ac:dyDescent="0.25">
      <c r="A41" s="188" t="s">
        <v>520</v>
      </c>
      <c r="B41" s="189" t="s">
        <v>521</v>
      </c>
      <c r="C41" s="191" t="s">
        <v>529</v>
      </c>
      <c r="D41" s="191" t="s">
        <v>529</v>
      </c>
      <c r="E41" s="76"/>
      <c r="F41" s="76"/>
      <c r="G41" s="190">
        <v>45581</v>
      </c>
      <c r="H41" s="191">
        <v>45586</v>
      </c>
      <c r="I41" s="76"/>
      <c r="J41" s="76"/>
      <c r="K41" s="76"/>
      <c r="L41" s="76"/>
    </row>
    <row r="42" spans="1:12" ht="34.5" customHeight="1" x14ac:dyDescent="0.25">
      <c r="A42" s="186" t="s">
        <v>176</v>
      </c>
      <c r="B42" s="187" t="s">
        <v>192</v>
      </c>
      <c r="C42" s="191" t="s">
        <v>529</v>
      </c>
      <c r="D42" s="191" t="s">
        <v>529</v>
      </c>
      <c r="E42" s="76"/>
      <c r="F42" s="76"/>
      <c r="G42" s="190">
        <v>45581</v>
      </c>
      <c r="H42" s="191">
        <v>45584</v>
      </c>
      <c r="I42" s="76"/>
      <c r="J42" s="76"/>
      <c r="K42" s="76"/>
      <c r="L42" s="76"/>
    </row>
    <row r="43" spans="1:12" ht="24.75" customHeight="1" x14ac:dyDescent="0.25">
      <c r="A43" s="188" t="s">
        <v>522</v>
      </c>
      <c r="B43" s="189" t="s">
        <v>523</v>
      </c>
      <c r="C43" s="191" t="s">
        <v>529</v>
      </c>
      <c r="D43" s="191" t="s">
        <v>529</v>
      </c>
      <c r="E43" s="76"/>
      <c r="F43" s="76"/>
      <c r="G43" s="190">
        <v>45581</v>
      </c>
      <c r="H43" s="191">
        <v>45584</v>
      </c>
      <c r="I43" s="76"/>
      <c r="J43" s="76"/>
      <c r="K43" s="76"/>
      <c r="L43" s="76"/>
    </row>
    <row r="44" spans="1:12" ht="90.75" customHeight="1" x14ac:dyDescent="0.25">
      <c r="A44" s="188" t="s">
        <v>524</v>
      </c>
      <c r="B44" s="189" t="s">
        <v>191</v>
      </c>
      <c r="C44" s="191"/>
      <c r="D44" s="191"/>
      <c r="E44" s="76"/>
      <c r="F44" s="76"/>
      <c r="G44" s="190"/>
      <c r="H44" s="191"/>
      <c r="I44" s="76"/>
      <c r="J44" s="76"/>
      <c r="K44" s="76"/>
      <c r="L44" s="76"/>
    </row>
    <row r="45" spans="1:12" ht="167.25" customHeight="1" x14ac:dyDescent="0.25">
      <c r="A45" s="188" t="s">
        <v>525</v>
      </c>
      <c r="B45" s="189" t="s">
        <v>526</v>
      </c>
      <c r="C45" s="191" t="s">
        <v>529</v>
      </c>
      <c r="D45" s="191" t="s">
        <v>529</v>
      </c>
      <c r="E45" s="76"/>
      <c r="F45" s="76"/>
      <c r="G45" s="190">
        <v>45585</v>
      </c>
      <c r="H45" s="191">
        <v>45615</v>
      </c>
      <c r="I45" s="76"/>
      <c r="J45" s="76"/>
      <c r="K45" s="76"/>
      <c r="L45" s="76"/>
    </row>
    <row r="46" spans="1:12" ht="30.75" customHeight="1" x14ac:dyDescent="0.25">
      <c r="A46" s="188" t="s">
        <v>527</v>
      </c>
      <c r="B46" s="189" t="s">
        <v>528</v>
      </c>
      <c r="C46" s="191" t="s">
        <v>529</v>
      </c>
      <c r="D46" s="191" t="s">
        <v>529</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08"/>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1"/>
      <c r="B7" s="211"/>
      <c r="C7" s="212"/>
      <c r="D7" s="211"/>
      <c r="E7" s="243"/>
      <c r="F7" s="243"/>
      <c r="G7" s="243"/>
      <c r="H7" s="249"/>
      <c r="I7" s="249"/>
      <c r="J7" s="249"/>
      <c r="K7" s="74"/>
      <c r="L7" s="74"/>
      <c r="M7" s="74"/>
      <c r="N7" s="74"/>
      <c r="O7" s="74"/>
      <c r="P7" s="74"/>
      <c r="Q7" s="74"/>
      <c r="R7" s="74"/>
      <c r="S7" s="74"/>
      <c r="T7" s="74"/>
      <c r="U7" s="74"/>
      <c r="V7" s="74"/>
      <c r="W7" s="74"/>
      <c r="X7" s="74"/>
      <c r="Y7" s="74"/>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1"/>
      <c r="B10" s="211"/>
      <c r="C10" s="212"/>
      <c r="D10" s="211"/>
      <c r="E10" s="243"/>
      <c r="F10" s="243"/>
      <c r="G10" s="243"/>
      <c r="H10" s="249"/>
      <c r="I10" s="249"/>
      <c r="J10" s="249"/>
      <c r="K10" s="74"/>
      <c r="L10" s="74"/>
      <c r="M10" s="74"/>
      <c r="N10" s="74"/>
      <c r="O10" s="74"/>
      <c r="P10" s="74"/>
      <c r="Q10" s="74"/>
      <c r="R10" s="74"/>
      <c r="S10" s="74"/>
      <c r="T10" s="74"/>
      <c r="U10" s="74"/>
      <c r="V10" s="74"/>
      <c r="W10" s="74"/>
      <c r="X10" s="74"/>
      <c r="Y10" s="74"/>
    </row>
    <row r="11" spans="1:25" ht="18.75" x14ac:dyDescent="0.25">
      <c r="A11" s="259" t="str">
        <f>'1. паспорт местоположение'!A12:C12</f>
        <v>O_08_TP_1.1.1.3.206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2"/>
      <c r="D13" s="11"/>
      <c r="E13" s="244"/>
      <c r="F13" s="244"/>
      <c r="G13" s="244"/>
      <c r="H13" s="250"/>
      <c r="I13" s="250"/>
      <c r="J13" s="250"/>
      <c r="K13" s="73"/>
      <c r="L13" s="73"/>
      <c r="M13" s="73"/>
      <c r="N13" s="73"/>
      <c r="O13" s="73"/>
      <c r="P13" s="73"/>
      <c r="Q13" s="73"/>
      <c r="R13" s="73"/>
      <c r="S13" s="73"/>
      <c r="T13" s="73"/>
      <c r="U13" s="73"/>
      <c r="V13" s="73"/>
      <c r="W13" s="73"/>
      <c r="X13" s="73"/>
      <c r="Y13" s="73"/>
    </row>
    <row r="14" spans="1:25" ht="18.75" x14ac:dyDescent="0.25">
      <c r="A14" s="259" t="str">
        <f>'1. паспорт местоположение'!A15:C15</f>
        <v>Реконструкция ТП-864, ТП-865, КЛ-0,4кВ ТП-864, ТП-865, ф. "Котельная". Заявитель: АО "УСТЭК"</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8" x14ac:dyDescent="0.25">
      <c r="C17" s="239"/>
    </row>
    <row r="18" spans="1:28" x14ac:dyDescent="0.25">
      <c r="A18" s="390" t="s">
        <v>468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28" x14ac:dyDescent="0.25">
      <c r="C19" s="239"/>
    </row>
    <row r="20" spans="1:28" ht="33" customHeight="1" x14ac:dyDescent="0.25">
      <c r="A20" s="388" t="s">
        <v>190</v>
      </c>
      <c r="B20" s="388" t="s">
        <v>189</v>
      </c>
      <c r="C20" s="377" t="s">
        <v>188</v>
      </c>
      <c r="D20" s="377"/>
      <c r="E20" s="383" t="s">
        <v>187</v>
      </c>
      <c r="F20" s="383"/>
      <c r="G20" s="388" t="s">
        <v>568</v>
      </c>
      <c r="H20" s="395" t="s">
        <v>548</v>
      </c>
      <c r="I20" s="396"/>
      <c r="J20" s="396"/>
      <c r="K20" s="396"/>
      <c r="L20" s="395" t="s">
        <v>549</v>
      </c>
      <c r="M20" s="396"/>
      <c r="N20" s="396"/>
      <c r="O20" s="396"/>
      <c r="P20" s="395" t="s">
        <v>550</v>
      </c>
      <c r="Q20" s="396"/>
      <c r="R20" s="396"/>
      <c r="S20" s="396"/>
      <c r="T20" s="395" t="s">
        <v>551</v>
      </c>
      <c r="U20" s="396"/>
      <c r="V20" s="396"/>
      <c r="W20" s="396"/>
      <c r="X20" s="391" t="s">
        <v>186</v>
      </c>
      <c r="Y20" s="392"/>
      <c r="Z20" s="228"/>
      <c r="AA20" s="228"/>
      <c r="AB20" s="228"/>
    </row>
    <row r="21" spans="1:28" ht="99.75" customHeight="1" x14ac:dyDescent="0.25">
      <c r="A21" s="389"/>
      <c r="B21" s="389"/>
      <c r="C21" s="377"/>
      <c r="D21" s="377"/>
      <c r="E21" s="383"/>
      <c r="F21" s="383"/>
      <c r="G21" s="389"/>
      <c r="H21" s="397" t="s">
        <v>567</v>
      </c>
      <c r="I21" s="397"/>
      <c r="J21" s="397" t="s">
        <v>183</v>
      </c>
      <c r="K21" s="397"/>
      <c r="L21" s="397" t="s">
        <v>567</v>
      </c>
      <c r="M21" s="397"/>
      <c r="N21" s="397" t="s">
        <v>183</v>
      </c>
      <c r="O21" s="397"/>
      <c r="P21" s="397" t="s">
        <v>567</v>
      </c>
      <c r="Q21" s="397"/>
      <c r="R21" s="397" t="s">
        <v>183</v>
      </c>
      <c r="S21" s="397"/>
      <c r="T21" s="397" t="s">
        <v>567</v>
      </c>
      <c r="U21" s="397"/>
      <c r="V21" s="397" t="s">
        <v>183</v>
      </c>
      <c r="W21" s="397"/>
      <c r="X21" s="393"/>
      <c r="Y21" s="394"/>
    </row>
    <row r="22" spans="1:28" ht="89.25" customHeight="1" x14ac:dyDescent="0.25">
      <c r="A22" s="384"/>
      <c r="B22" s="384"/>
      <c r="C22" s="240" t="s">
        <v>3</v>
      </c>
      <c r="D22" s="240" t="s">
        <v>183</v>
      </c>
      <c r="E22" s="72" t="s">
        <v>185</v>
      </c>
      <c r="F22" s="72" t="s">
        <v>184</v>
      </c>
      <c r="G22" s="384"/>
      <c r="H22" s="246" t="s">
        <v>449</v>
      </c>
      <c r="I22" s="246" t="s">
        <v>450</v>
      </c>
      <c r="J22" s="246" t="s">
        <v>449</v>
      </c>
      <c r="K22" s="246" t="s">
        <v>450</v>
      </c>
      <c r="L22" s="246" t="s">
        <v>449</v>
      </c>
      <c r="M22" s="246" t="s">
        <v>450</v>
      </c>
      <c r="N22" s="246" t="s">
        <v>449</v>
      </c>
      <c r="O22" s="246" t="s">
        <v>450</v>
      </c>
      <c r="P22" s="246" t="s">
        <v>449</v>
      </c>
      <c r="Q22" s="246" t="s">
        <v>450</v>
      </c>
      <c r="R22" s="246" t="s">
        <v>449</v>
      </c>
      <c r="S22" s="246" t="s">
        <v>450</v>
      </c>
      <c r="T22" s="246" t="s">
        <v>449</v>
      </c>
      <c r="U22" s="246" t="s">
        <v>450</v>
      </c>
      <c r="V22" s="246" t="s">
        <v>449</v>
      </c>
      <c r="W22" s="246" t="s">
        <v>450</v>
      </c>
      <c r="X22" s="240" t="s">
        <v>567</v>
      </c>
      <c r="Y22" s="240" t="s">
        <v>183</v>
      </c>
    </row>
    <row r="23" spans="1:28" ht="19.5" customHeight="1" x14ac:dyDescent="0.25">
      <c r="A23" s="238">
        <v>1</v>
      </c>
      <c r="B23" s="238">
        <v>2</v>
      </c>
      <c r="C23" s="238">
        <v>3</v>
      </c>
      <c r="D23" s="238">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196">
        <v>4.2771051699850107</v>
      </c>
      <c r="E24" s="196">
        <v>0</v>
      </c>
      <c r="F24" s="196">
        <v>4.2771051699850107</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0</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430</v>
      </c>
      <c r="C27" s="195">
        <v>0</v>
      </c>
      <c r="D27" s="195">
        <v>4.2771051699850107</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545</v>
      </c>
      <c r="C30" s="195">
        <v>0</v>
      </c>
      <c r="D30" s="195">
        <f>G30+J30</f>
        <v>0</v>
      </c>
      <c r="E30" s="196"/>
      <c r="F30" s="195">
        <v>3.56425430832084</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558</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559</v>
      </c>
      <c r="B43" s="66" t="s">
        <v>560</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558</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561</v>
      </c>
      <c r="B52" s="66" t="s">
        <v>560</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558</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562</v>
      </c>
      <c r="B60" s="66" t="s">
        <v>560</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213</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207</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208</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209</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210</v>
      </c>
      <c r="B66" s="68" t="s">
        <v>212</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211</v>
      </c>
      <c r="B67" s="66" t="s">
        <v>558</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563</v>
      </c>
      <c r="B68" s="66" t="s">
        <v>560</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9"/>
      <c r="C70" s="399"/>
      <c r="D70" s="399"/>
      <c r="E70" s="399"/>
      <c r="F70" s="399"/>
      <c r="G70" s="399"/>
    </row>
    <row r="71" spans="1:25" x14ac:dyDescent="0.25">
      <c r="B71" s="63"/>
      <c r="C71" s="192"/>
      <c r="D71" s="63"/>
      <c r="E71" s="252"/>
      <c r="F71" s="252"/>
      <c r="J71" s="247"/>
      <c r="N71" s="62"/>
      <c r="R71" s="62"/>
    </row>
    <row r="72" spans="1:25" ht="51" customHeight="1" x14ac:dyDescent="0.25">
      <c r="B72" s="399"/>
      <c r="C72" s="399"/>
      <c r="D72" s="399"/>
      <c r="E72" s="399"/>
      <c r="F72" s="399"/>
      <c r="G72" s="399"/>
      <c r="J72" s="247"/>
      <c r="N72" s="62"/>
      <c r="R72" s="62"/>
    </row>
    <row r="73" spans="1:25" ht="32.25" customHeight="1" x14ac:dyDescent="0.25">
      <c r="B73" s="400"/>
      <c r="C73" s="400"/>
      <c r="D73" s="400"/>
      <c r="E73" s="400"/>
      <c r="F73" s="400"/>
      <c r="G73" s="400"/>
    </row>
    <row r="74" spans="1:25" ht="51.75" customHeight="1" x14ac:dyDescent="0.25">
      <c r="B74" s="399"/>
      <c r="C74" s="399"/>
      <c r="D74" s="399"/>
      <c r="E74" s="399"/>
      <c r="F74" s="399"/>
      <c r="G74" s="399"/>
    </row>
    <row r="75" spans="1:25" ht="21.75" customHeight="1" x14ac:dyDescent="0.25">
      <c r="B75" s="401"/>
      <c r="C75" s="401"/>
      <c r="D75" s="401"/>
      <c r="E75" s="401"/>
      <c r="F75" s="401"/>
      <c r="G75" s="401"/>
      <c r="H75" s="252"/>
      <c r="I75" s="252"/>
      <c r="L75" s="60"/>
      <c r="M75" s="60"/>
      <c r="P75" s="60"/>
      <c r="Q75" s="60"/>
    </row>
    <row r="76" spans="1:25" ht="23.25" customHeight="1" x14ac:dyDescent="0.25">
      <c r="B76" s="60"/>
      <c r="C76" s="192"/>
      <c r="D76" s="60"/>
      <c r="E76" s="252"/>
      <c r="F76" s="252"/>
    </row>
    <row r="77" spans="1:25" ht="18.75" customHeight="1" x14ac:dyDescent="0.25">
      <c r="B77" s="398"/>
      <c r="C77" s="398"/>
      <c r="D77" s="398"/>
      <c r="E77" s="398"/>
      <c r="F77" s="398"/>
      <c r="G77" s="398"/>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O_08_TP_1.1.1.3.206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0" customFormat="1" ht="42.75" customHeight="1" x14ac:dyDescent="0.25">
      <c r="A15" s="265" t="str">
        <f>'1. паспорт местоположение'!A15:C15</f>
        <v>Реконструкция ТП-864, ТП-865, КЛ-0,4кВ ТП-864, ТП-865, ф. "Котельная". Заявитель: АО "УСТЭК"</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481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492</v>
      </c>
      <c r="F22" s="410"/>
      <c r="G22" s="410"/>
      <c r="H22" s="410"/>
      <c r="I22" s="410"/>
      <c r="J22" s="410"/>
      <c r="K22" s="410"/>
      <c r="L22" s="411"/>
      <c r="M22" s="403" t="s">
        <v>50</v>
      </c>
      <c r="N22" s="403" t="s">
        <v>49</v>
      </c>
      <c r="O22" s="403" t="s">
        <v>48</v>
      </c>
      <c r="P22" s="412" t="s">
        <v>243</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4" t="s">
        <v>14</v>
      </c>
      <c r="AG24" s="164" t="s">
        <v>13</v>
      </c>
      <c r="AH24" s="165" t="s">
        <v>3</v>
      </c>
      <c r="AI24" s="165"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536</v>
      </c>
      <c r="O26" s="200" t="s">
        <v>537</v>
      </c>
      <c r="P26" s="233">
        <v>1920000</v>
      </c>
      <c r="Q26" s="200" t="s">
        <v>534</v>
      </c>
      <c r="R26" s="233">
        <f>P26</f>
        <v>1920000</v>
      </c>
      <c r="S26" s="200" t="s">
        <v>538</v>
      </c>
      <c r="T26" s="200" t="s">
        <v>538</v>
      </c>
      <c r="U26" s="200" t="s">
        <v>539</v>
      </c>
      <c r="V26" s="200">
        <v>1</v>
      </c>
      <c r="W26" s="200" t="s">
        <v>540</v>
      </c>
      <c r="X26" s="233">
        <f>P26</f>
        <v>1920000</v>
      </c>
      <c r="Y26" s="200"/>
      <c r="Z26" s="200"/>
      <c r="AA26" s="200"/>
      <c r="AB26" s="233">
        <f>P26</f>
        <v>1920000</v>
      </c>
      <c r="AC26" s="200" t="s">
        <v>540</v>
      </c>
      <c r="AD26" s="234">
        <f>1920000*1.2</f>
        <v>2304000</v>
      </c>
      <c r="AE26" s="200"/>
      <c r="AF26" s="200" t="s">
        <v>552</v>
      </c>
      <c r="AG26" s="201" t="s">
        <v>553</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F23" sqref="F23"/>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557</v>
      </c>
    </row>
    <row r="4" spans="1:7" x14ac:dyDescent="0.25">
      <c r="B4" s="40"/>
    </row>
    <row r="5" spans="1:7" ht="18.75" x14ac:dyDescent="0.3">
      <c r="A5" s="427" t="str">
        <f>'1. паспорт местоположение'!A5:C5</f>
        <v>Год раскрытия информации: 2024 год</v>
      </c>
      <c r="B5" s="427"/>
      <c r="C5" s="75"/>
      <c r="D5" s="75"/>
      <c r="E5" s="75"/>
      <c r="F5" s="75"/>
      <c r="G5" s="75"/>
    </row>
    <row r="6" spans="1:7" ht="18.75" x14ac:dyDescent="0.3">
      <c r="A6" s="204"/>
      <c r="B6" s="204"/>
      <c r="C6" s="204"/>
      <c r="D6" s="204"/>
      <c r="E6" s="204"/>
      <c r="F6" s="204"/>
      <c r="G6" s="204"/>
    </row>
    <row r="7" spans="1:7" ht="18.75" x14ac:dyDescent="0.25">
      <c r="A7" s="260" t="s">
        <v>10</v>
      </c>
      <c r="B7" s="260"/>
      <c r="C7" s="211"/>
      <c r="D7" s="211"/>
      <c r="E7" s="211"/>
      <c r="F7" s="211"/>
      <c r="G7" s="211"/>
    </row>
    <row r="8" spans="1:7" ht="18.75" x14ac:dyDescent="0.25">
      <c r="A8" s="211"/>
      <c r="B8" s="211"/>
      <c r="C8" s="211"/>
      <c r="D8" s="211"/>
      <c r="E8" s="211"/>
      <c r="F8" s="211"/>
      <c r="G8" s="211"/>
    </row>
    <row r="9" spans="1:7" ht="18.75" x14ac:dyDescent="0.25">
      <c r="A9" s="259" t="str">
        <f>'1. паспорт местоположение'!A9:C9</f>
        <v>Акционерное общество "Сибирско-Уральская энергетическая компания"</v>
      </c>
      <c r="B9" s="259"/>
      <c r="C9" s="213"/>
      <c r="D9" s="213"/>
      <c r="E9" s="213"/>
      <c r="F9" s="213"/>
      <c r="G9" s="213"/>
    </row>
    <row r="10" spans="1:7" x14ac:dyDescent="0.25">
      <c r="A10" s="257" t="s">
        <v>9</v>
      </c>
      <c r="B10" s="257"/>
      <c r="C10" s="214"/>
      <c r="D10" s="214"/>
      <c r="E10" s="214"/>
      <c r="F10" s="214"/>
      <c r="G10" s="214"/>
    </row>
    <row r="11" spans="1:7" ht="18.75" x14ac:dyDescent="0.25">
      <c r="A11" s="211"/>
      <c r="B11" s="211"/>
      <c r="C11" s="211"/>
      <c r="D11" s="211"/>
      <c r="E11" s="211"/>
      <c r="F11" s="211"/>
      <c r="G11" s="211"/>
    </row>
    <row r="12" spans="1:7" ht="30.75" customHeight="1" x14ac:dyDescent="0.25">
      <c r="A12" s="259" t="str">
        <f>'1. паспорт местоположение'!A12:C12</f>
        <v>O_08_TP_1.1.1.3.206</v>
      </c>
      <c r="B12" s="259"/>
      <c r="C12" s="213"/>
      <c r="D12" s="213"/>
      <c r="E12" s="213"/>
      <c r="F12" s="213"/>
      <c r="G12" s="213"/>
    </row>
    <row r="13" spans="1:7" x14ac:dyDescent="0.25">
      <c r="A13" s="257" t="s">
        <v>8</v>
      </c>
      <c r="B13" s="257"/>
      <c r="C13" s="214"/>
      <c r="D13" s="214"/>
      <c r="E13" s="214"/>
      <c r="F13" s="214"/>
      <c r="G13" s="214"/>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ТП-864, ТП-865, КЛ-0,4кВ ТП-864, ТП-865, ф. "Котельная". Заявитель: АО "УСТЭК"</v>
      </c>
      <c r="B15" s="258"/>
      <c r="C15" s="213"/>
      <c r="D15" s="213"/>
      <c r="E15" s="213"/>
      <c r="F15" s="213"/>
      <c r="G15" s="213"/>
    </row>
    <row r="16" spans="1:7" x14ac:dyDescent="0.25">
      <c r="A16" s="257" t="s">
        <v>7</v>
      </c>
      <c r="B16" s="257"/>
      <c r="C16" s="214"/>
      <c r="D16" s="214"/>
      <c r="E16" s="214"/>
      <c r="F16" s="214"/>
      <c r="G16" s="214"/>
    </row>
    <row r="17" spans="1:2" x14ac:dyDescent="0.25">
      <c r="B17" s="137"/>
    </row>
    <row r="18" spans="1:2" ht="33.75" customHeight="1" x14ac:dyDescent="0.25">
      <c r="A18" s="431" t="s">
        <v>482</v>
      </c>
      <c r="B18" s="432"/>
    </row>
    <row r="19" spans="1:2" x14ac:dyDescent="0.25">
      <c r="B19" s="40"/>
    </row>
    <row r="20" spans="1:2" ht="16.5" thickBot="1" x14ac:dyDescent="0.3">
      <c r="B20" s="138"/>
    </row>
    <row r="21" spans="1:2" ht="168" customHeight="1" thickBot="1" x14ac:dyDescent="0.3">
      <c r="A21" s="193" t="s">
        <v>376</v>
      </c>
      <c r="B21" s="194" t="str">
        <f>A15</f>
        <v>Реконструкция ТП-864, ТП-865, КЛ-0,4кВ ТП-864, ТП-865, ф. "Котельная". Заявитель: АО "УСТЭК"</v>
      </c>
    </row>
    <row r="22" spans="1:2" ht="16.5" thickBot="1" x14ac:dyDescent="0.3">
      <c r="A22" s="139" t="s">
        <v>377</v>
      </c>
      <c r="B22" s="229" t="s">
        <v>547</v>
      </c>
    </row>
    <row r="23" spans="1:2" ht="33.75" customHeight="1" thickBot="1" x14ac:dyDescent="0.3">
      <c r="A23" s="139" t="s">
        <v>345</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378</v>
      </c>
      <c r="B24" s="230" t="s">
        <v>570</v>
      </c>
    </row>
    <row r="25" spans="1:2" ht="16.5" thickBot="1" x14ac:dyDescent="0.3">
      <c r="A25" s="140" t="s">
        <v>379</v>
      </c>
      <c r="B25" s="194">
        <f>'3.3 паспорт описание'!C29</f>
        <v>2024</v>
      </c>
    </row>
    <row r="26" spans="1:2" ht="16.5" thickBot="1" x14ac:dyDescent="0.3">
      <c r="A26" s="141" t="s">
        <v>380</v>
      </c>
      <c r="B26" s="194" t="str">
        <f>'3.3 паспорт описание'!C30</f>
        <v>П</v>
      </c>
    </row>
    <row r="27" spans="1:2" ht="16.5" thickBot="1" x14ac:dyDescent="0.3">
      <c r="A27" s="149" t="s">
        <v>530</v>
      </c>
      <c r="B27" s="194" t="s">
        <v>569</v>
      </c>
    </row>
    <row r="28" spans="1:2" ht="16.5" thickBot="1" x14ac:dyDescent="0.3">
      <c r="A28" s="144" t="s">
        <v>381</v>
      </c>
      <c r="B28" s="194" t="s">
        <v>534</v>
      </c>
    </row>
    <row r="29" spans="1:2" ht="29.25" thickBot="1" x14ac:dyDescent="0.3">
      <c r="A29" s="150" t="s">
        <v>382</v>
      </c>
      <c r="B29" s="194"/>
    </row>
    <row r="30" spans="1:2" ht="29.25" thickBot="1" x14ac:dyDescent="0.3">
      <c r="A30" s="150" t="s">
        <v>383</v>
      </c>
      <c r="B30" s="144"/>
    </row>
    <row r="31" spans="1:2" ht="16.5" thickBot="1" x14ac:dyDescent="0.3">
      <c r="A31" s="144" t="s">
        <v>384</v>
      </c>
      <c r="B31" s="144"/>
    </row>
    <row r="32" spans="1:2" ht="29.25" thickBot="1" x14ac:dyDescent="0.3">
      <c r="A32" s="150" t="s">
        <v>385</v>
      </c>
      <c r="B32" s="144"/>
    </row>
    <row r="33" spans="1:2" ht="16.5" thickBot="1" x14ac:dyDescent="0.3">
      <c r="A33" s="144" t="s">
        <v>386</v>
      </c>
      <c r="B33" s="144"/>
    </row>
    <row r="34" spans="1:2" ht="16.5" thickBot="1" x14ac:dyDescent="0.3">
      <c r="A34" s="144" t="s">
        <v>387</v>
      </c>
      <c r="B34" s="144"/>
    </row>
    <row r="35" spans="1:2" ht="16.5" thickBot="1" x14ac:dyDescent="0.3">
      <c r="A35" s="144" t="s">
        <v>388</v>
      </c>
      <c r="B35" s="144"/>
    </row>
    <row r="36" spans="1:2" ht="16.5" thickBot="1" x14ac:dyDescent="0.3">
      <c r="A36" s="144" t="s">
        <v>389</v>
      </c>
      <c r="B36" s="144"/>
    </row>
    <row r="37" spans="1:2" ht="29.25" thickBot="1" x14ac:dyDescent="0.3">
      <c r="A37" s="150" t="s">
        <v>390</v>
      </c>
      <c r="B37" s="144"/>
    </row>
    <row r="38" spans="1:2" ht="16.5" thickBot="1" x14ac:dyDescent="0.3">
      <c r="A38" s="144" t="s">
        <v>386</v>
      </c>
      <c r="B38" s="144"/>
    </row>
    <row r="39" spans="1:2" ht="16.5" thickBot="1" x14ac:dyDescent="0.3">
      <c r="A39" s="144" t="s">
        <v>387</v>
      </c>
      <c r="B39" s="144"/>
    </row>
    <row r="40" spans="1:2" ht="16.5" thickBot="1" x14ac:dyDescent="0.3">
      <c r="A40" s="144" t="s">
        <v>388</v>
      </c>
      <c r="B40" s="144"/>
    </row>
    <row r="41" spans="1:2" ht="16.5" thickBot="1" x14ac:dyDescent="0.3">
      <c r="A41" s="144" t="s">
        <v>389</v>
      </c>
      <c r="B41" s="144"/>
    </row>
    <row r="42" spans="1:2" ht="29.25" thickBot="1" x14ac:dyDescent="0.3">
      <c r="A42" s="150" t="s">
        <v>391</v>
      </c>
      <c r="B42" s="144"/>
    </row>
    <row r="43" spans="1:2" ht="16.5" thickBot="1" x14ac:dyDescent="0.3">
      <c r="A43" s="144" t="s">
        <v>386</v>
      </c>
      <c r="B43" s="144"/>
    </row>
    <row r="44" spans="1:2" ht="16.5" thickBot="1" x14ac:dyDescent="0.3">
      <c r="A44" s="144" t="s">
        <v>387</v>
      </c>
      <c r="B44" s="144"/>
    </row>
    <row r="45" spans="1:2" ht="16.5" thickBot="1" x14ac:dyDescent="0.3">
      <c r="A45" s="144" t="s">
        <v>388</v>
      </c>
      <c r="B45" s="144"/>
    </row>
    <row r="46" spans="1:2" ht="16.5" thickBot="1" x14ac:dyDescent="0.3">
      <c r="A46" s="144" t="s">
        <v>389</v>
      </c>
      <c r="B46" s="144"/>
    </row>
    <row r="47" spans="1:2" ht="29.25" thickBot="1" x14ac:dyDescent="0.3">
      <c r="A47" s="143" t="s">
        <v>392</v>
      </c>
      <c r="B47" s="151"/>
    </row>
    <row r="48" spans="1:2" ht="16.5" thickBot="1" x14ac:dyDescent="0.3">
      <c r="A48" s="145" t="s">
        <v>384</v>
      </c>
      <c r="B48" s="151"/>
    </row>
    <row r="49" spans="1:2" ht="16.5" thickBot="1" x14ac:dyDescent="0.3">
      <c r="A49" s="145" t="s">
        <v>393</v>
      </c>
      <c r="B49" s="151"/>
    </row>
    <row r="50" spans="1:2" ht="16.5" thickBot="1" x14ac:dyDescent="0.3">
      <c r="A50" s="145" t="s">
        <v>394</v>
      </c>
      <c r="B50" s="151"/>
    </row>
    <row r="51" spans="1:2" ht="16.5" thickBot="1" x14ac:dyDescent="0.3">
      <c r="A51" s="145" t="s">
        <v>395</v>
      </c>
      <c r="B51" s="151"/>
    </row>
    <row r="52" spans="1:2" ht="16.5" thickBot="1" x14ac:dyDescent="0.3">
      <c r="A52" s="140" t="s">
        <v>396</v>
      </c>
      <c r="B52" s="152"/>
    </row>
    <row r="53" spans="1:2" ht="16.5" thickBot="1" x14ac:dyDescent="0.3">
      <c r="A53" s="140" t="s">
        <v>397</v>
      </c>
      <c r="B53" s="152"/>
    </row>
    <row r="54" spans="1:2" ht="16.5" thickBot="1" x14ac:dyDescent="0.3">
      <c r="A54" s="140" t="s">
        <v>398</v>
      </c>
      <c r="B54" s="152"/>
    </row>
    <row r="55" spans="1:2" ht="16.5" thickBot="1" x14ac:dyDescent="0.3">
      <c r="A55" s="141" t="s">
        <v>399</v>
      </c>
      <c r="B55" s="142"/>
    </row>
    <row r="56" spans="1:2" x14ac:dyDescent="0.25">
      <c r="A56" s="143" t="s">
        <v>400</v>
      </c>
      <c r="B56" s="428"/>
    </row>
    <row r="57" spans="1:2" x14ac:dyDescent="0.25">
      <c r="A57" s="147" t="s">
        <v>401</v>
      </c>
      <c r="B57" s="429"/>
    </row>
    <row r="58" spans="1:2" x14ac:dyDescent="0.25">
      <c r="A58" s="147" t="s">
        <v>402</v>
      </c>
      <c r="B58" s="429"/>
    </row>
    <row r="59" spans="1:2" x14ac:dyDescent="0.25">
      <c r="A59" s="147" t="s">
        <v>403</v>
      </c>
      <c r="B59" s="429"/>
    </row>
    <row r="60" spans="1:2" x14ac:dyDescent="0.25">
      <c r="A60" s="147" t="s">
        <v>404</v>
      </c>
      <c r="B60" s="429"/>
    </row>
    <row r="61" spans="1:2" ht="16.5" thickBot="1" x14ac:dyDescent="0.3">
      <c r="A61" s="148" t="s">
        <v>405</v>
      </c>
      <c r="B61" s="430"/>
    </row>
    <row r="62" spans="1:2" ht="30.75" thickBot="1" x14ac:dyDescent="0.3">
      <c r="A62" s="145" t="s">
        <v>406</v>
      </c>
      <c r="B62" s="146"/>
    </row>
    <row r="63" spans="1:2" ht="29.25" thickBot="1" x14ac:dyDescent="0.3">
      <c r="A63" s="140" t="s">
        <v>407</v>
      </c>
      <c r="B63" s="146"/>
    </row>
    <row r="64" spans="1:2" ht="16.5" thickBot="1" x14ac:dyDescent="0.3">
      <c r="A64" s="145" t="s">
        <v>384</v>
      </c>
      <c r="B64" s="153"/>
    </row>
    <row r="65" spans="1:2" ht="16.5" thickBot="1" x14ac:dyDescent="0.3">
      <c r="A65" s="145" t="s">
        <v>408</v>
      </c>
      <c r="B65" s="146"/>
    </row>
    <row r="66" spans="1:2" ht="16.5" thickBot="1" x14ac:dyDescent="0.3">
      <c r="A66" s="145" t="s">
        <v>409</v>
      </c>
      <c r="B66" s="153"/>
    </row>
    <row r="67" spans="1:2" ht="16.5" thickBot="1" x14ac:dyDescent="0.3">
      <c r="A67" s="154" t="s">
        <v>410</v>
      </c>
      <c r="B67" s="205"/>
    </row>
    <row r="68" spans="1:2" ht="16.5" thickBot="1" x14ac:dyDescent="0.3">
      <c r="A68" s="140" t="s">
        <v>411</v>
      </c>
      <c r="B68" s="152"/>
    </row>
    <row r="69" spans="1:2" ht="16.5" thickBot="1" x14ac:dyDescent="0.3">
      <c r="A69" s="147" t="s">
        <v>412</v>
      </c>
      <c r="B69" s="155"/>
    </row>
    <row r="70" spans="1:2" ht="16.5" thickBot="1" x14ac:dyDescent="0.3">
      <c r="A70" s="147" t="s">
        <v>413</v>
      </c>
      <c r="B70" s="155"/>
    </row>
    <row r="71" spans="1:2" ht="16.5" thickBot="1" x14ac:dyDescent="0.3">
      <c r="A71" s="147" t="s">
        <v>414</v>
      </c>
      <c r="B71" s="155"/>
    </row>
    <row r="72" spans="1:2" ht="45.75" thickBot="1" x14ac:dyDescent="0.3">
      <c r="A72" s="156" t="s">
        <v>415</v>
      </c>
      <c r="B72" s="153" t="s">
        <v>416</v>
      </c>
    </row>
    <row r="73" spans="1:2" ht="28.5" x14ac:dyDescent="0.25">
      <c r="A73" s="143" t="s">
        <v>417</v>
      </c>
      <c r="B73" s="428" t="s">
        <v>418</v>
      </c>
    </row>
    <row r="74" spans="1:2" x14ac:dyDescent="0.25">
      <c r="A74" s="147" t="s">
        <v>419</v>
      </c>
      <c r="B74" s="429"/>
    </row>
    <row r="75" spans="1:2" x14ac:dyDescent="0.25">
      <c r="A75" s="147" t="s">
        <v>420</v>
      </c>
      <c r="B75" s="429"/>
    </row>
    <row r="76" spans="1:2" x14ac:dyDescent="0.25">
      <c r="A76" s="147" t="s">
        <v>421</v>
      </c>
      <c r="B76" s="429"/>
    </row>
    <row r="77" spans="1:2" x14ac:dyDescent="0.25">
      <c r="A77" s="147" t="s">
        <v>422</v>
      </c>
      <c r="B77" s="429"/>
    </row>
    <row r="78" spans="1:2" ht="16.5" thickBot="1" x14ac:dyDescent="0.3">
      <c r="A78" s="157" t="s">
        <v>423</v>
      </c>
      <c r="B78" s="430"/>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2024-10-30T05:32:11Z</dcterms:modified>
</cp:coreProperties>
</file>