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F69295F-A640-4667-80AA-BF33D00D092D}"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3" i="15"/>
  <c r="D44" i="15"/>
  <c r="D45" i="15"/>
  <c r="D46" i="15"/>
  <c r="D47" i="15"/>
  <c r="D48" i="15"/>
  <c r="D49" i="15"/>
  <c r="D50" i="15"/>
  <c r="D51" i="15"/>
  <c r="D52" i="15"/>
  <c r="D53" i="15"/>
  <c r="D55" i="15"/>
  <c r="D56" i="15"/>
  <c r="D57" i="15"/>
  <c r="D58" i="15"/>
  <c r="D60" i="15"/>
  <c r="D61" i="15"/>
  <c r="D62" i="15"/>
  <c r="D63" i="15"/>
  <c r="D64" i="15"/>
  <c r="D65" i="15"/>
  <c r="D66" i="15"/>
  <c r="D67" i="15"/>
  <c r="D68" i="15"/>
  <c r="D31" i="15"/>
  <c r="D28" i="15"/>
  <c r="D27" i="15"/>
  <c r="J43" i="15"/>
  <c r="J42" i="15"/>
  <c r="D42" i="15" s="1"/>
  <c r="J41" i="15"/>
  <c r="J40" i="15"/>
  <c r="J39" i="15"/>
  <c r="J38" i="15"/>
  <c r="J37" i="15"/>
  <c r="G38" i="15"/>
  <c r="G39" i="15"/>
  <c r="G40" i="15"/>
  <c r="G41" i="15"/>
  <c r="G42" i="15"/>
  <c r="G43" i="15"/>
  <c r="G37"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X59" i="15"/>
  <c r="X60" i="15"/>
  <c r="Y60"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H24" i="15" s="1"/>
  <c r="W24" i="15"/>
  <c r="U24" i="15"/>
  <c r="S24" i="15"/>
  <c r="R24" i="15"/>
  <c r="Q24" i="15"/>
  <c r="O24" i="15"/>
  <c r="M24" i="15"/>
  <c r="K24" i="15"/>
  <c r="J24" i="15"/>
  <c r="D24" i="15" s="1"/>
  <c r="I24" i="15"/>
  <c r="D59" i="15" l="1"/>
  <c r="Y59" i="15"/>
  <c r="J54" i="15"/>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<sst xmlns="http://schemas.openxmlformats.org/spreadsheetml/2006/main" count="950" uniqueCount="572">
  <si>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</si>
  <si>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</si>
  <si>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</si>
  <si>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</si>
  <si>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</si>
  <si>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</si>
  <si>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</si>
  <si>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</si>
  <si>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</si>
  <si>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</si>
  <si>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</si>
  <si>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</si>
  <si>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</si>
  <si>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</si>
  <si>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</si>
  <si>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</si>
  <si>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</si>
  <si>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</si>
  <si>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</si>
  <si>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</si>
  <si>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</si>
  <si>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</si>
  <si>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</si>
  <si>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</si>
  <si>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</si>
  <si>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</si>
  <si>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</si>
  <si>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</si>
  <si>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</si>
  <si>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</si>
  <si>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</si>
  <si>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</si>
  <si>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</si>
  <si>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</si>
  <si>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</si>
  <si>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</si>
  <si>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</si>
  <si>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</si>
  <si>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</si>
  <si>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</si>
  <si>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</si>
  <si>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</si>
  <si>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</si>
  <si>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</si>
  <si>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</si>
  <si>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</si>
  <si>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</si>
  <si>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</si>
  <si>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</si>
  <si>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</si>
  <si>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</si>
  <si>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</si>
  <si>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</si>
  <si>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</si>
  <si>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</si>
  <si>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</si>
  <si>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</si>
  <si>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</si>
  <si>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</si>
  <si>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</si>
  <si>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</si>
  <si>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</si>
  <si>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</si>
  <si>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</si>
  <si>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</si>
  <si>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</si>
  <si>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</si>
  <si>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</si>
  <si>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</si>
  <si>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</si>
  <si>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</si>
  <si>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</si>
  <si>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</si>
  <si>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</si>
  <si>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</si>
  <si>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</si>
  <si>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</si>
  <si>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</si>
  <si>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</si>
  <si>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</si>
  <si>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</si>
  <si>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</si>
  <si>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</si>
  <si>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</si>
  <si>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</si>
  <si>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</si>
  <si>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</si>
  <si>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</si>
  <si>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</si>
  <si>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</si>
  <si>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</si>
  <si>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</si>
  <si>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</si>
  <si>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</si>
  <si>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</si>
  <si>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</si>
  <si>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</si>
  <si>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</si>
  <si>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</si>
  <si>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</si>
  <si>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</si>
  <si>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</si>
  <si>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</si>
  <si>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</si>
  <si>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</si>
  <si>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</si>
  <si>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</si>
  <si>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</si>
  <si>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</si>
  <si>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</si>
  <si>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</si>
  <si>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</si>
  <si>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</si>
  <si>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</si>
  <si>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</si>
  <si>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</si>
  <si>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</si>
  <si>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</si>
  <si>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</si>
  <si>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</si>
  <si>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</si>
  <si>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</si>
  <si>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</si>
  <si>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</si>
  <si>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</si>
  <si>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</si>
  <si>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</si>
  <si>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</si>
  <si>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</si>
  <si>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</si>
  <si>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</si>
  <si>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</si>
  <si>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</si>
  <si>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</si>
  <si>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</si>
  <si>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</si>
  <si>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</si>
  <si>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</si>
  <si>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</si>
  <si>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</si>
  <si>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</si>
  <si>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</si>
  <si>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</si>
  <si>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</si>
  <si>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</si>
  <si>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</si>
  <si>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</si>
  <si>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</si>
  <si>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</si>
  <si>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</si>
  <si>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</si>
  <si>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</si>
  <si>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</si>
  <si>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</si>
  <si>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</si>
  <si>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</si>
  <si>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</si>
  <si>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</si>
  <si>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</si>
  <si>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</si>
  <si>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</si>
  <si>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</si>
  <si>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</si>
  <si>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</si>
  <si>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</si>
  <si>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</si>
  <si>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</si>
  <si>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</si>
  <si>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</si>
  <si>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</si>
  <si>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</si>
  <si>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</si>
  <si>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</si>
  <si>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</si>
  <si>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</si>
  <si>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</si>
  <si>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</si>
  <si>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</si>
  <si>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</si>
  <si>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</si>
  <si>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</si>
  <si>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</si>
  <si>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</si>
  <si>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</si>
  <si>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</si>
  <si>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</si>
  <si>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</si>
  <si>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</si>
  <si>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</si>
  <si>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</si>
  <si>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</si>
  <si>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</si>
  <si>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</si>
  <si>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</si>
  <si>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</si>
  <si>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</si>
  <si>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</si>
  <si>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</si>
  <si>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</si>
  <si>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</si>
  <si>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</si>
  <si>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</si>
  <si>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</si>
  <si>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</si>
  <si>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</si>
  <si>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</si>
  <si>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</si>
  <si>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</si>
  <si>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</si>
  <si>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</si>
  <si>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</si>
  <si>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</si>
  <si>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</si>
  <si>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</si>
  <si>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</si>
  <si>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</si>
  <si>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</si>
  <si>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</si>
  <si>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</si>
  <si>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</si>
  <si>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</si>
  <si>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</si>
  <si>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</si>
  <si>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</si>
  <si>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</si>
  <si>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</si>
  <si>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</si>
  <si>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</si>
  <si>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</si>
  <si>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</si>
  <si>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</si>
  <si>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</si>
  <si>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</si>
  <si>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</si>
  <si>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</si>
  <si>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</si>
  <si>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</si>
  <si>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</si>
  <si>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</si>
  <si>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</si>
  <si>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</si>
  <si>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</si>
  <si>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</si>
  <si>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</si>
  <si>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</si>
  <si>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</si>
  <si>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</si>
  <si>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</si>
  <si>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</si>
  <si>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</si>
  <si>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</si>
  <si>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</si>
  <si>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</si>
  <si>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</si>
  <si>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</si>
  <si>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</si>
  <si>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</si>
  <si>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</si>
  <si>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</si>
  <si>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</si>
  <si>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</si>
  <si>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</si>
  <si>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</si>
  <si>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</si>
  <si>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</si>
  <si>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</si>
  <si>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</si>
  <si>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</si>
  <si>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</si>
  <si>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</si>
  <si>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</si>
  <si>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</si>
  <si>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</si>
  <si>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</si>
  <si>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</si>
  <si>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</si>
  <si>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</si>
  <si>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</si>
  <si>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</si>
  <si>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</si>
  <si>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</si>
  <si>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</si>
  <si>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</si>
  <si>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</si>
  <si>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</si>
  <si>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</si>
  <si>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</si>
  <si>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</si>
  <si>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</si>
  <si>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</si>
  <si>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</si>
  <si>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</si>
  <si>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</si>
  <si>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</si>
  <si>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</si>
  <si>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</si>
  <si>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</si>
  <si>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</si>
  <si>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</si>
  <si>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</si>
  <si>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</si>
  <si>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</si>
  <si>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</si>
  <si>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</si>
  <si>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</si>
  <si>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</si>
  <si>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</si>
  <si>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</si>
  <si>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</si>
  <si>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</si>
  <si>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</si>
  <si>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</si>
  <si>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</si>
  <si>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</si>
  <si>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</si>
  <si>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</si>
  <si>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</si>
  <si>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</si>
  <si>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</si>
  <si>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</si>
  <si>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</si>
  <si>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</si>
  <si>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</si>
  <si>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</si>
  <si>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</si>
  <si>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</si>
  <si>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</si>
  <si>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</si>
  <si>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</si>
  <si>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</si>
  <si>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</si>
  <si>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</si>
  <si>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</si>
  <si>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</si>
  <si>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</si>
  <si>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</si>
  <si>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</si>
  <si>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</si>
  <si>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</si>
  <si>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</si>
  <si>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</si>
  <si>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</si>
  <si>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</si>
  <si>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</si>
  <si>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</si>
  <si>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</si>
  <si>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</si>
  <si>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</si>
  <si>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</si>
  <si>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</si>
  <si>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</si>
  <si>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</si>
  <si>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</si>
  <si>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</si>
  <si>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</si>
  <si>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</si>
  <si>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</si>
  <si>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</si>
  <si>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</si>
  <si>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</si>
  <si>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</si>
  <si>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</si>
  <si>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</si>
  <si>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</si>
  <si>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</si>
  <si>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</si>
  <si>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</si>
  <si>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</si>
  <si>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</si>
  <si>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</si>
  <si>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</si>
  <si>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</si>
  <si>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</si>
  <si>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</si>
  <si>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</si>
  <si>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</si>
  <si>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</si>
  <si>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</si>
  <si>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</si>
  <si>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</si>
  <si>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</si>
  <si>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</si>
  <si>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</si>
  <si>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</si>
  <si>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</si>
  <si>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</si>
  <si>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</si>
  <si>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</si>
  <si>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</si>
  <si>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</si>
  <si>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</si>
  <si>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</si>
  <si>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</si>
  <si>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</si>
  <si>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</si>
  <si>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</si>
  <si>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</si>
  <si>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</si>
  <si>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</si>
  <si>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</si>
  <si>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</si>
  <si>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</si>
  <si>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</si>
  <si>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</si>
  <si>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</si>
  <si>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</si>
  <si>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</si>
  <si>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</si>
  <si>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</si>
  <si>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</si>
  <si>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</si>
  <si>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</si>
  <si>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</si>
  <si>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</si>
  <si>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</si>
  <si>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</si>
  <si>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</si>
  <si>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</si>
  <si>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</si>
  <si>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</si>
  <si>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</si>
  <si>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</si>
  <si>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</si>
  <si>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</si>
  <si>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</si>
  <si>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</si>
  <si>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</si>
  <si>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</si>
  <si>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</si>
  <si>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</si>
  <si>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</si>
  <si>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</si>
  <si>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</si>
  <si>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</si>
  <si>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</si>
  <si>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</si>
  <si>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</si>
  <si>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</si>
  <si>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</si>
  <si>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</si>
  <si>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</si>
  <si>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</si>
  <si>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</si>
  <si>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</si>
  <si>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</si>
  <si>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</si>
  <si>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</si>
  <si>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</si>
  <si>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</si>
  <si>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</si>
  <si>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</si>
  <si>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</si>
  <si>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</si>
  <si>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</si>
  <si>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</si>
  <si>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</si>
  <si>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</si>
  <si>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</si>
  <si>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</si>
  <si>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</si>
  <si>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</si>
  <si>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</si>
  <si>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</si>
  <si>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</si>
  <si>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</si>
  <si>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</si>
  <si>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</si>
  <si>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</si>
  <si>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</si>
  <si>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</si>
  <si>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</si>
  <si>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</si>
  <si>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</si>
  <si>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</si>
  <si>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</si>
  <si>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</si>
  <si>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</si>
  <si>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</si>
  <si>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</si>
  <si>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</si>
  <si>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</si>
  <si>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</si>
  <si>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</si>
  <si>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</si>
  <si>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</si>
  <si>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</si>
  <si>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</si>
  <si>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</si>
  <si>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</si>
  <si>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</si>
  <si>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</si>
  <si>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</si>
  <si>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</si>
  <si>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</si>
  <si>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</si>
  <si>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</si>
  <si>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</si>
  <si>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</si>
  <si>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</si>
  <si>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</si>
  <si>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</si>
  <si>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</si>
  <si>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</si>
  <si>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</si>
  <si>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</si>
  <si>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</si>
  <si>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</si>
  <si>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</si>
  <si>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</si>
  <si>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</si>
  <si>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</si>
  <si>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</si>
  <si>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</si>
  <si>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</si>
  <si>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</si>
  <si>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</si>
  <si>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</si>
  <si>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</si>
  <si>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</si>
  <si>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</si>
  <si>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</si>
  <si>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</si>
  <si>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</si>
  <si>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</si>
  <si>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</si>
  <si>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</si>
  <si>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</si>
  <si>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</si>
  <si>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</si>
  <si>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</si>
  <si>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</si>
  <si>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</si>
  <si>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</si>
  <si>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</si>
  <si>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</si>
  <si>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</si>
  <si>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</si>
  <si>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</si>
  <si>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</si>
  <si>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</si>
  <si>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</si>
  <si>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</si>
  <si>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</si>
  <si>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</si>
  <si>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</si>
  <si>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</si>
  <si>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</si>
  <si>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</si>
  <si>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</si>
  <si>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</si>
  <si>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</si>
  <si>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</si>
  <si>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</si>
  <si>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</si>
  <si>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</si>
  <si>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</si>
  <si>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</si>
  <si>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</si>
  <si>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</si>
  <si>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</si>
  <si>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</si>
  <si>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</si>
  <si>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</si>
  <si>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O_08_TP_1.1.1.3.201</t>
  </si>
  <si>
    <t>Строительство КЛ-10кВ от РП-58-I,II - ТП-241-I,II, реконструкция РП-58. Заявитель: ООО "СЗ "Брусника"</t>
  </si>
  <si>
    <t xml:space="preserve">0,638 км - показатель увеличения протяженности линий электропередачи; 0,93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</si>
  <si>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</si>
  <si>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</si>
  <si>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</si>
  <si>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</si>
  <si>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0,67824 км </t>
  </si>
  <si>
    <t>8,14310959286952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</si>
</sst>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553</v>
      </c>
    </row>
    <row r="4" spans="1:22" s="16" customFormat="1" ht="18.75" x14ac:dyDescent="0.3">
      <c r="A4" s="210"/>
      <c r="E4" s="231" t="s">
        <v>563</v>
      </c>
      <c r="H4" s="208"/>
    </row>
    <row r="5" spans="1:22" s="16" customFormat="1" ht="15.75" x14ac:dyDescent="0.25">
      <c r="A5" s="257" t="s">
        <v>555</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O_08_TP_1.1.1.3.201</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564</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9.7717315114434218</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8.1431095928695179</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O_08_TP_1.1.1.3.201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КЛ-10кВ от РП-58-I,II - ТП-241-I,II, реконструкция РП-58. Заявитель: ООО "СЗ "Брусника"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O_08_TP_1.1.1.3.201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КЛ-10кВ от РП-58-I,II - ТП-241-I,II, реконструкция РП-58. Заявитель: ООО "СЗ "Брусника"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98" t="s">
        <v>116</v>
      </c>
      <c r="R22" s="98" t="s">
        <v>459</v>
      </c>
      <c r="S22" s="98" t="s">
        <v>115</v>
      </c>
      <c r="T22" s="98" t="s">
        <v>114</v>
      </c>
    </row>
    <row r="23" spans="1:113" ht="51.75" customHeight="1" x14ac:dyDescent="0.25">
      <c r="A23" s="285"/>
      <c r="B23" s="172" t="s">
        <v>112</v>
      </c>
      <c r="C23" s="172" t="s">
        <v>113</v>
      </c>
      <c r="D23" s="281"/>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J31" sqref="J3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5" t="str">
        <f>'1. паспорт местоположение'!A12:C12</f>
        <v>O_08_TP_1.1.1.3.201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5" t="str">
        <f>'1. паспорт местоположение'!A15:C15</f>
        <v>Строительство КЛ-10кВ от РП-58-I,II - ТП-241-I,II, реконструкция РП-58. Заявитель: ООО "СЗ "Брусника"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98" t="s">
        <v>116</v>
      </c>
      <c r="Y22" s="98" t="s">
        <v>459</v>
      </c>
      <c r="Z22" s="98" t="s">
        <v>115</v>
      </c>
      <c r="AA22" s="98" t="s">
        <v>114</v>
      </c>
    </row>
    <row r="23" spans="1:27" ht="60" customHeight="1" x14ac:dyDescent="0.25">
      <c r="A23" s="292"/>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545</v>
      </c>
      <c r="D25" s="198" t="s">
        <v>527</v>
      </c>
      <c r="E25" s="198" t="s">
        <v>527</v>
      </c>
      <c r="F25" s="198" t="s">
        <v>527</v>
      </c>
      <c r="G25" s="198" t="s">
        <v>527</v>
      </c>
      <c r="H25" s="198" t="s">
        <v>527</v>
      </c>
      <c r="I25" s="198">
        <v>10</v>
      </c>
      <c r="J25" s="198" t="s">
        <v>527</v>
      </c>
      <c r="K25" s="198" t="s">
        <v>527</v>
      </c>
      <c r="L25" s="198" t="s">
        <v>527</v>
      </c>
      <c r="M25" s="198" t="s">
        <v>527</v>
      </c>
      <c r="N25" s="198" t="s">
        <v>527</v>
      </c>
      <c r="O25" s="198" t="s">
        <v>527</v>
      </c>
      <c r="P25" s="198" t="s">
        <v>545</v>
      </c>
      <c r="Q25" s="198" t="s">
        <v>527</v>
      </c>
      <c r="R25" s="198">
        <v>0.67823999999999995</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O_08_TP_1.1.1.3.201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КЛ-10кВ от РП-58-I,II - ТП-241-I,II, реконструкция РП-58. Заявитель: ООО "СЗ "Брусника"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8"/>
      <c r="AB6" s="16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8"/>
      <c r="AB7" s="168"/>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0"/>
      <c r="AB9" s="17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8"/>
      <c r="AB10" s="168"/>
    </row>
    <row r="11" spans="1:28" x14ac:dyDescent="0.25">
      <c r="A11" s="304" t="str">
        <f>'1. паспорт местоположение'!A12:C12</f>
        <v>O_08_TP_1.1.1.3.201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КЛ-10кВ от РП-58-I,II - ТП-241-I,II, реконструкция РП-58. Заявитель: ООО "СЗ "Брусника"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0"/>
      <c r="AB15" s="17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O_08_TP_1.1.1.3.201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КЛ-10кВ от РП-58-I,II - ТП-241-I,II, реконструкция РП-58. Заявитель: ООО "СЗ "Брусника"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O_08_TP_1.1.1.3.201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КЛ-10кВ от РП-58-I,II - ТП-241-I,II, реконструкция РП-58. Заявитель: ООО "СЗ "Брусника"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5"/>
      <c r="AN25" s="376" t="s">
        <v>339</v>
      </c>
      <c r="AO25" s="376"/>
      <c r="AP25" s="376"/>
      <c r="AQ25" s="374"/>
      <c r="AR25" s="374"/>
      <c r="AS25" s="110"/>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5"/>
      <c r="AN26" s="365" t="s">
        <v>337</v>
      </c>
      <c r="AO26" s="366"/>
      <c r="AP26" s="367"/>
      <c r="AQ26" s="357"/>
      <c r="AR26" s="358"/>
      <c r="AS26" s="110"/>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5"/>
      <c r="AN27" s="365" t="s">
        <v>335</v>
      </c>
      <c r="AO27" s="366"/>
      <c r="AP27" s="367"/>
      <c r="AQ27" s="357"/>
      <c r="AR27" s="358"/>
      <c r="AS27" s="110"/>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5"/>
      <c r="AN28" s="371" t="s">
        <v>333</v>
      </c>
      <c r="AO28" s="372"/>
      <c r="AP28" s="373"/>
      <c r="AQ28" s="357"/>
      <c r="AR28" s="358"/>
      <c r="AS28" s="110"/>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5"/>
      <c r="AN29" s="362"/>
      <c r="AO29" s="363"/>
      <c r="AP29" s="363"/>
      <c r="AQ29" s="357"/>
      <c r="AR29" s="364"/>
      <c r="AS29" s="110"/>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5"/>
      <c r="AS30" s="110"/>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5"/>
      <c r="AN31" s="105"/>
      <c r="AO31" s="131"/>
      <c r="AP31" s="131"/>
      <c r="AQ31" s="131"/>
      <c r="AR31" s="131"/>
      <c r="AS31" s="110"/>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5"/>
      <c r="AN32" s="105"/>
      <c r="AO32" s="105"/>
      <c r="AP32" s="105"/>
      <c r="AQ32" s="105"/>
      <c r="AR32" s="105"/>
      <c r="AS32" s="110"/>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5"/>
      <c r="AN33" s="105"/>
      <c r="AO33" s="105"/>
      <c r="AP33" s="105"/>
      <c r="AQ33" s="105"/>
      <c r="AR33" s="105"/>
      <c r="AS33" s="110"/>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5"/>
      <c r="AN34" s="105"/>
      <c r="AO34" s="105"/>
      <c r="AP34" s="105"/>
      <c r="AQ34" s="105"/>
      <c r="AR34" s="105"/>
      <c r="AS34" s="11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5"/>
      <c r="AN37" s="105"/>
      <c r="AO37" s="105"/>
      <c r="AP37" s="105"/>
      <c r="AQ37" s="105"/>
      <c r="AR37" s="105"/>
      <c r="AS37" s="110"/>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5"/>
      <c r="AN39" s="105"/>
      <c r="AO39" s="105"/>
      <c r="AP39" s="105"/>
      <c r="AQ39" s="105"/>
      <c r="AR39" s="105"/>
      <c r="AS39" s="110"/>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5"/>
      <c r="AN40" s="105"/>
      <c r="AO40" s="105"/>
      <c r="AP40" s="105"/>
      <c r="AQ40" s="105"/>
      <c r="AR40" s="105"/>
      <c r="AS40" s="110"/>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5"/>
      <c r="AN41" s="105"/>
      <c r="AO41" s="105"/>
      <c r="AP41" s="105"/>
      <c r="AQ41" s="105"/>
      <c r="AR41" s="105"/>
      <c r="AS41" s="110"/>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5"/>
      <c r="AN42" s="105"/>
      <c r="AO42" s="105"/>
      <c r="AP42" s="105"/>
      <c r="AQ42" s="105"/>
      <c r="AR42" s="105"/>
      <c r="AS42" s="110"/>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5"/>
      <c r="AN43" s="105"/>
      <c r="AO43" s="105"/>
      <c r="AP43" s="105"/>
      <c r="AQ43" s="105"/>
      <c r="AR43" s="105"/>
      <c r="AS43" s="110"/>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5"/>
      <c r="AN44" s="105"/>
      <c r="AO44" s="105"/>
      <c r="AP44" s="105"/>
      <c r="AQ44" s="105"/>
      <c r="AR44" s="105"/>
      <c r="AS44" s="110"/>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5"/>
      <c r="AN45" s="105"/>
      <c r="AO45" s="105"/>
      <c r="AP45" s="105"/>
      <c r="AQ45" s="105"/>
      <c r="AR45" s="105"/>
      <c r="AS45" s="110"/>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5"/>
      <c r="AN46" s="105"/>
      <c r="AO46" s="105"/>
      <c r="AP46" s="105"/>
      <c r="AQ46" s="105"/>
      <c r="AR46" s="105"/>
      <c r="AS46" s="110"/>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18" t="s">
        <v>298</v>
      </c>
      <c r="AP47" s="118" t="s">
        <v>297</v>
      </c>
      <c r="AQ47" s="110"/>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10"/>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18" t="s">
        <v>298</v>
      </c>
      <c r="AP52" s="118" t="s">
        <v>297</v>
      </c>
      <c r="AQ52" s="110"/>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6"/>
      <c r="AP53" s="126"/>
      <c r="AQ53" s="110"/>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10"/>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18" t="s">
        <v>298</v>
      </c>
      <c r="AP58" s="118" t="s">
        <v>297</v>
      </c>
      <c r="AQ58" s="110"/>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4"/>
      <c r="AP59" s="124"/>
      <c r="AQ59" s="116"/>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10"/>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10"/>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1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1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10"/>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10"/>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3"/>
      <c r="AP66" s="123"/>
      <c r="AQ66" s="116"/>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10"/>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3"/>
      <c r="AP68" s="123"/>
      <c r="AQ68" s="116"/>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10"/>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3"/>
      <c r="AP70" s="123"/>
      <c r="AQ70" s="116"/>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10"/>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18" t="s">
        <v>298</v>
      </c>
      <c r="AP74" s="118" t="s">
        <v>297</v>
      </c>
      <c r="AQ74" s="110"/>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4"/>
      <c r="AP75" s="114"/>
      <c r="AQ75" s="116"/>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7"/>
      <c r="AP76" s="117"/>
      <c r="AQ76" s="110"/>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7"/>
      <c r="AP77" s="117"/>
      <c r="AQ77" s="110"/>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7"/>
      <c r="AP78" s="117"/>
      <c r="AQ78" s="110"/>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7"/>
      <c r="AP79" s="117"/>
      <c r="AQ79" s="110"/>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7"/>
      <c r="AP80" s="117"/>
      <c r="AQ80" s="110"/>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7"/>
      <c r="AP81" s="117"/>
      <c r="AQ81" s="110"/>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7"/>
      <c r="AP82" s="117"/>
      <c r="AQ82" s="110"/>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4"/>
      <c r="AP83" s="114"/>
      <c r="AQ83" s="116"/>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4"/>
      <c r="AP84" s="114"/>
      <c r="AQ84" s="116"/>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7"/>
      <c r="AP85" s="117"/>
      <c r="AQ85" s="104"/>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4"/>
      <c r="AP86" s="114"/>
      <c r="AQ86" s="116"/>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4"/>
      <c r="AP87" s="114"/>
      <c r="AQ87" s="116"/>
    </row>
    <row r="88" spans="1:45" ht="14.25" customHeight="1" x14ac:dyDescent="0.25">
      <c r="A88" s="314" t="s">
        <v>283</v>
      </c>
      <c r="B88" s="315"/>
      <c r="C88" s="315"/>
      <c r="D88" s="3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7"/>
      <c r="AL88" s="318"/>
      <c r="AM88" s="319"/>
      <c r="AN88" s="320"/>
      <c r="AO88" s="114"/>
      <c r="AP88" s="114"/>
      <c r="AQ88" s="116"/>
    </row>
    <row r="89" spans="1:45" x14ac:dyDescent="0.25">
      <c r="A89" s="314" t="s">
        <v>282</v>
      </c>
      <c r="B89" s="315"/>
      <c r="C89" s="315"/>
      <c r="D89" s="3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7"/>
      <c r="AL89" s="318"/>
      <c r="AM89" s="319"/>
      <c r="AN89" s="320"/>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O_08_TP_1.1.1.3.201</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КЛ-10кВ от РП-58-I,II - ТП-241-I,II, реконструкция РП-58. Заявитель: ООО "СЗ "Брусника"</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R40" sqref="R4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3"/>
      <c r="F7" s="243"/>
      <c r="G7" s="243"/>
      <c r="H7" s="249"/>
      <c r="I7" s="249"/>
      <c r="J7" s="249"/>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3"/>
      <c r="F10" s="243"/>
      <c r="G10" s="243"/>
      <c r="H10" s="249"/>
      <c r="I10" s="249"/>
      <c r="J10" s="249"/>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O_08_TP_1.1.1.3.201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4"/>
      <c r="F13" s="244"/>
      <c r="G13" s="244"/>
      <c r="H13" s="250"/>
      <c r="I13" s="250"/>
      <c r="J13" s="250"/>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Строительство КЛ-10кВ от РП-58-I,II - ТП-241-I,II, реконструкция РП-58. Заявитель: ООО "СЗ "Брусника"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7" spans="1:28" x14ac:dyDescent="0.25">
      <c r="C17" s="239"/>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19" spans="1:28" x14ac:dyDescent="0.25">
      <c r="C19" s="239"/>
    </row>
    <row r="20" spans="1:28" ht="33" customHeight="1" x14ac:dyDescent="0.25">
      <c r="A20" s="396" t="s">
        <v>188</v>
      </c>
      <c r="B20" s="396" t="s">
        <v>187</v>
      </c>
      <c r="C20" s="377" t="s">
        <v>186</v>
      </c>
      <c r="D20" s="377"/>
      <c r="E20" s="383" t="s">
        <v>185</v>
      </c>
      <c r="F20" s="383"/>
      <c r="G20" s="396" t="s">
        <v>567</v>
      </c>
      <c r="H20" s="390" t="s">
        <v>547</v>
      </c>
      <c r="I20" s="391"/>
      <c r="J20" s="391"/>
      <c r="K20" s="391"/>
      <c r="L20" s="390" t="s">
        <v>548</v>
      </c>
      <c r="M20" s="391"/>
      <c r="N20" s="391"/>
      <c r="O20" s="391"/>
      <c r="P20" s="390" t="s">
        <v>549</v>
      </c>
      <c r="Q20" s="391"/>
      <c r="R20" s="391"/>
      <c r="S20" s="391"/>
      <c r="T20" s="390" t="s">
        <v>550</v>
      </c>
      <c r="U20" s="391"/>
      <c r="V20" s="391"/>
      <c r="W20" s="391"/>
      <c r="X20" s="399" t="s">
        <v>184</v>
      </c>
      <c r="Y20" s="400"/>
      <c r="Z20" s="228"/>
      <c r="AA20" s="228"/>
      <c r="AB20" s="228"/>
    </row>
    <row r="21" spans="1:28" ht="99.75" customHeight="1" x14ac:dyDescent="0.25">
      <c r="A21" s="397"/>
      <c r="B21" s="397"/>
      <c r="C21" s="377"/>
      <c r="D21" s="377"/>
      <c r="E21" s="383"/>
      <c r="F21" s="383"/>
      <c r="G21" s="397"/>
      <c r="H21" s="388" t="s">
        <v>566</v>
      </c>
      <c r="I21" s="388"/>
      <c r="J21" s="388" t="s">
        <v>12</v>
      </c>
      <c r="K21" s="388"/>
      <c r="L21" s="388" t="s">
        <v>566</v>
      </c>
      <c r="M21" s="388"/>
      <c r="N21" s="388" t="s">
        <v>12</v>
      </c>
      <c r="O21" s="388"/>
      <c r="P21" s="388" t="s">
        <v>566</v>
      </c>
      <c r="Q21" s="388"/>
      <c r="R21" s="388" t="s">
        <v>12</v>
      </c>
      <c r="S21" s="388"/>
      <c r="T21" s="388" t="s">
        <v>566</v>
      </c>
      <c r="U21" s="388"/>
      <c r="V21" s="388" t="s">
        <v>12</v>
      </c>
      <c r="W21" s="388"/>
      <c r="X21" s="401"/>
      <c r="Y21" s="402"/>
    </row>
    <row r="22" spans="1:28" ht="89.25" customHeight="1" x14ac:dyDescent="0.25">
      <c r="A22" s="384"/>
      <c r="B22" s="384"/>
      <c r="C22" s="240" t="s">
        <v>3</v>
      </c>
      <c r="D22" s="240" t="s">
        <v>183</v>
      </c>
      <c r="E22" s="72" t="s">
        <v>568</v>
      </c>
      <c r="F22" s="72" t="s">
        <v>569</v>
      </c>
      <c r="G22" s="384"/>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40" t="s">
        <v>566</v>
      </c>
      <c r="Y22" s="240" t="s">
        <v>183</v>
      </c>
    </row>
    <row r="23" spans="1:28" ht="19.5" customHeight="1" x14ac:dyDescent="0.25">
      <c r="A23" s="238">
        <v>1</v>
      </c>
      <c r="B23" s="238">
        <v>2</v>
      </c>
      <c r="C23" s="238">
        <v>3</v>
      </c>
      <c r="D23" s="238">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253">
        <f>G24+J24</f>
        <v>9.7717315114434218</v>
      </c>
      <c r="E24" s="251">
        <v>0</v>
      </c>
      <c r="F24" s="251">
        <v>7.4010764128128699</v>
      </c>
      <c r="G24" s="196">
        <v>0</v>
      </c>
      <c r="H24" s="196">
        <f t="shared" ref="H24:W24" si="0">H25+H26+H27+H28+H29</f>
        <v>0</v>
      </c>
      <c r="I24" s="196">
        <f t="shared" si="0"/>
        <v>0</v>
      </c>
      <c r="J24" s="196">
        <f t="shared" si="0"/>
        <v>9.7717315114434218</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9.7717315114434218</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3">
        <f>G27+J27</f>
        <v>1.1729192194434199</v>
      </c>
      <c r="E27" s="195"/>
      <c r="F27" s="195"/>
      <c r="G27" s="195">
        <v>0</v>
      </c>
      <c r="H27" s="195">
        <f>1.2*0</f>
        <v>0</v>
      </c>
      <c r="I27" s="195"/>
      <c r="J27" s="195">
        <v>1.1729192194434199</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1.1729192194434199</v>
      </c>
    </row>
    <row r="28" spans="1:28" x14ac:dyDescent="0.25">
      <c r="A28" s="67" t="s">
        <v>176</v>
      </c>
      <c r="B28" s="47" t="s">
        <v>175</v>
      </c>
      <c r="C28" s="195">
        <v>0</v>
      </c>
      <c r="D28" s="253">
        <f>G28+J28</f>
        <v>8.5988122920000016</v>
      </c>
      <c r="E28" s="195"/>
      <c r="F28" s="195"/>
      <c r="G28" s="195">
        <v>0</v>
      </c>
      <c r="H28" s="195">
        <v>0</v>
      </c>
      <c r="I28" s="195"/>
      <c r="J28" s="195">
        <v>8.5988122920000016</v>
      </c>
      <c r="K28" s="195"/>
      <c r="L28" s="195">
        <v>0</v>
      </c>
      <c r="M28" s="195"/>
      <c r="N28" s="195">
        <v>0</v>
      </c>
      <c r="O28" s="195"/>
      <c r="P28" s="195">
        <v>0</v>
      </c>
      <c r="Q28" s="195"/>
      <c r="R28" s="195">
        <v>0</v>
      </c>
      <c r="S28" s="195"/>
      <c r="T28" s="195">
        <v>0</v>
      </c>
      <c r="U28" s="195"/>
      <c r="V28" s="195">
        <v>0</v>
      </c>
      <c r="W28" s="195"/>
      <c r="X28" s="195">
        <f>T28+P28+L28+H28</f>
        <v>0</v>
      </c>
      <c r="Y28" s="195">
        <f>V28+R28+N28+J28</f>
        <v>8.5988122920000016</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3">
        <f>G30+J30</f>
        <v>8.1431095928695179</v>
      </c>
      <c r="E30" s="196">
        <v>0</v>
      </c>
      <c r="F30" s="196">
        <v>6.1675636773440603</v>
      </c>
      <c r="G30" s="195">
        <v>0</v>
      </c>
      <c r="H30" s="195">
        <f>SUM(H31:H34)</f>
        <v>0</v>
      </c>
      <c r="I30" s="195"/>
      <c r="J30" s="195">
        <f>SUM(J31:J34)</f>
        <v>8.1431095928695179</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8.1431095928695179</v>
      </c>
    </row>
    <row r="31" spans="1:28" x14ac:dyDescent="0.25">
      <c r="A31" s="70" t="s">
        <v>172</v>
      </c>
      <c r="B31" s="47" t="s">
        <v>171</v>
      </c>
      <c r="C31" s="195"/>
      <c r="D31" s="253">
        <f>G31+J31</f>
        <v>0.29591252000000001</v>
      </c>
      <c r="E31" s="196"/>
      <c r="F31" s="196"/>
      <c r="G31" s="195">
        <v>0</v>
      </c>
      <c r="H31" s="195"/>
      <c r="I31" s="195"/>
      <c r="J31" s="195">
        <v>0.29591252000000001</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3">
        <f t="shared" ref="D32:D68" si="2">G32+J32</f>
        <v>6.8317643900000009</v>
      </c>
      <c r="E32" s="196"/>
      <c r="F32" s="196"/>
      <c r="G32" s="195">
        <v>0</v>
      </c>
      <c r="H32" s="195"/>
      <c r="I32" s="195"/>
      <c r="J32" s="195">
        <v>6.8317643900000009</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3">
        <f t="shared" si="2"/>
        <v>3.7999999999999999E-2</v>
      </c>
      <c r="E33" s="196"/>
      <c r="F33" s="196"/>
      <c r="G33" s="195">
        <v>0</v>
      </c>
      <c r="H33" s="195"/>
      <c r="I33" s="195"/>
      <c r="J33" s="195">
        <v>3.7999999999999999E-2</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3">
        <f t="shared" si="2"/>
        <v>0.98011963286951653</v>
      </c>
      <c r="E34" s="196"/>
      <c r="F34" s="196"/>
      <c r="G34" s="195">
        <v>2.6869500000000004E-3</v>
      </c>
      <c r="H34" s="195"/>
      <c r="I34" s="195"/>
      <c r="J34" s="195">
        <v>0.97743268286951657</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3">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3">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3">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3">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3">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3">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3">
        <f t="shared" si="2"/>
        <v>0.67823999999999995</v>
      </c>
      <c r="E41" s="195"/>
      <c r="F41" s="195"/>
      <c r="G41" s="195">
        <f t="shared" si="3"/>
        <v>0</v>
      </c>
      <c r="H41" s="195"/>
      <c r="I41" s="195"/>
      <c r="J41" s="195">
        <f t="shared" si="4"/>
        <v>0.67823999999999995</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3">
        <f t="shared" si="2"/>
        <v>2</v>
      </c>
      <c r="E42" s="195"/>
      <c r="F42" s="195"/>
      <c r="G42" s="195">
        <f t="shared" si="3"/>
        <v>0</v>
      </c>
      <c r="H42" s="195"/>
      <c r="I42" s="195"/>
      <c r="J42" s="195">
        <f t="shared" si="4"/>
        <v>2</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3">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3">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3">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253">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ref="X46:X60" si="5">T46+P46+L46+H46</f>
        <v>0</v>
      </c>
      <c r="Y46" s="195">
        <f t="shared" ref="Y46:Y68" si="6">V46+R46+N46+J46</f>
        <v>0</v>
      </c>
    </row>
    <row r="47" spans="1:25" x14ac:dyDescent="0.25">
      <c r="A47" s="67" t="s">
        <v>150</v>
      </c>
      <c r="B47" s="47" t="s">
        <v>149</v>
      </c>
      <c r="C47" s="195"/>
      <c r="D47" s="253">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3">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3">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3">
        <f t="shared" si="2"/>
        <v>0.67823999999999995</v>
      </c>
      <c r="E50" s="195"/>
      <c r="F50" s="195"/>
      <c r="G50" s="195">
        <v>0</v>
      </c>
      <c r="H50" s="195">
        <v>0</v>
      </c>
      <c r="I50" s="195"/>
      <c r="J50" s="195">
        <v>0.67823999999999995</v>
      </c>
      <c r="K50" s="195"/>
      <c r="L50" s="195">
        <v>0</v>
      </c>
      <c r="M50" s="195"/>
      <c r="N50" s="195">
        <v>0</v>
      </c>
      <c r="O50" s="195"/>
      <c r="P50" s="195">
        <v>0</v>
      </c>
      <c r="Q50" s="195"/>
      <c r="R50" s="195">
        <v>0</v>
      </c>
      <c r="S50" s="195"/>
      <c r="T50" s="195">
        <v>0</v>
      </c>
      <c r="U50" s="195"/>
      <c r="V50" s="195">
        <v>0</v>
      </c>
      <c r="W50" s="195"/>
      <c r="X50" s="195">
        <f t="shared" si="5"/>
        <v>0</v>
      </c>
      <c r="Y50" s="195">
        <f t="shared" si="6"/>
        <v>0.67823999999999995</v>
      </c>
    </row>
    <row r="51" spans="1:25" ht="35.25" customHeight="1" x14ac:dyDescent="0.25">
      <c r="A51" s="67" t="s">
        <v>142</v>
      </c>
      <c r="B51" s="66" t="s">
        <v>557</v>
      </c>
      <c r="C51" s="195">
        <v>0</v>
      </c>
      <c r="D51" s="253">
        <f t="shared" si="2"/>
        <v>2</v>
      </c>
      <c r="E51" s="195"/>
      <c r="F51" s="195"/>
      <c r="G51" s="195">
        <v>0</v>
      </c>
      <c r="H51" s="195">
        <v>0</v>
      </c>
      <c r="I51" s="195"/>
      <c r="J51" s="195">
        <v>2</v>
      </c>
      <c r="K51" s="195"/>
      <c r="L51" s="195">
        <v>0</v>
      </c>
      <c r="M51" s="195"/>
      <c r="N51" s="195">
        <v>0</v>
      </c>
      <c r="O51" s="195"/>
      <c r="P51" s="195">
        <v>0</v>
      </c>
      <c r="Q51" s="195"/>
      <c r="R51" s="195">
        <v>0</v>
      </c>
      <c r="S51" s="195"/>
      <c r="T51" s="195">
        <v>0</v>
      </c>
      <c r="U51" s="195"/>
      <c r="V51" s="195">
        <v>0</v>
      </c>
      <c r="W51" s="195"/>
      <c r="X51" s="195">
        <f t="shared" si="5"/>
        <v>0</v>
      </c>
      <c r="Y51" s="195">
        <f t="shared" si="6"/>
        <v>2</v>
      </c>
    </row>
    <row r="52" spans="1:25" x14ac:dyDescent="0.25">
      <c r="A52" s="67" t="s">
        <v>560</v>
      </c>
      <c r="B52" s="66" t="s">
        <v>559</v>
      </c>
      <c r="C52" s="195">
        <v>0</v>
      </c>
      <c r="D52" s="253">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3">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3">
        <f t="shared" si="2"/>
        <v>8.1431095928695179</v>
      </c>
      <c r="E54" s="196"/>
      <c r="F54" s="196"/>
      <c r="G54" s="195">
        <v>0</v>
      </c>
      <c r="H54" s="195">
        <v>0</v>
      </c>
      <c r="I54" s="195"/>
      <c r="J54" s="195">
        <f>J30</f>
        <v>8.1431095928695179</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8.1431095928695179</v>
      </c>
    </row>
    <row r="55" spans="1:25" x14ac:dyDescent="0.25">
      <c r="A55" s="67" t="s">
        <v>138</v>
      </c>
      <c r="B55" s="47" t="s">
        <v>132</v>
      </c>
      <c r="C55" s="195"/>
      <c r="D55" s="253">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3">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3">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3">
        <f t="shared" si="2"/>
        <v>0.67823999999999995</v>
      </c>
      <c r="E58" s="196"/>
      <c r="F58" s="196"/>
      <c r="G58" s="195">
        <v>0</v>
      </c>
      <c r="H58" s="195">
        <f>H48+H50</f>
        <v>0</v>
      </c>
      <c r="I58" s="195"/>
      <c r="J58" s="195">
        <f>J48+J50</f>
        <v>0.67823999999999995</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0.67823999999999995</v>
      </c>
    </row>
    <row r="59" spans="1:25" x14ac:dyDescent="0.25">
      <c r="A59" s="67" t="s">
        <v>134</v>
      </c>
      <c r="B59" s="66" t="s">
        <v>557</v>
      </c>
      <c r="C59" s="195">
        <v>0</v>
      </c>
      <c r="D59" s="253">
        <f t="shared" si="2"/>
        <v>2</v>
      </c>
      <c r="E59" s="196"/>
      <c r="F59" s="196"/>
      <c r="G59" s="195">
        <v>0</v>
      </c>
      <c r="H59" s="195">
        <f>H51</f>
        <v>0</v>
      </c>
      <c r="I59" s="195"/>
      <c r="J59" s="195">
        <f>J51</f>
        <v>2</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2</v>
      </c>
    </row>
    <row r="60" spans="1:25" x14ac:dyDescent="0.25">
      <c r="A60" s="67" t="s">
        <v>561</v>
      </c>
      <c r="B60" s="66" t="s">
        <v>559</v>
      </c>
      <c r="C60" s="196">
        <v>0</v>
      </c>
      <c r="D60" s="253">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3">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3">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3">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3">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3">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3">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557</v>
      </c>
      <c r="C67" s="196">
        <v>0</v>
      </c>
      <c r="D67" s="253">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3">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3"/>
      <c r="C70" s="393"/>
      <c r="D70" s="393"/>
      <c r="E70" s="393"/>
      <c r="F70" s="393"/>
      <c r="G70" s="393"/>
    </row>
    <row r="71" spans="1:25" x14ac:dyDescent="0.25">
      <c r="B71" s="63"/>
      <c r="C71" s="192"/>
      <c r="D71" s="63"/>
      <c r="E71" s="252"/>
      <c r="F71" s="252"/>
      <c r="J71" s="247"/>
      <c r="N71" s="62"/>
      <c r="R71" s="62"/>
    </row>
    <row r="72" spans="1:25" ht="51" customHeight="1" x14ac:dyDescent="0.25">
      <c r="B72" s="393"/>
      <c r="C72" s="393"/>
      <c r="D72" s="393"/>
      <c r="E72" s="393"/>
      <c r="F72" s="393"/>
      <c r="G72" s="393"/>
      <c r="J72" s="247"/>
      <c r="N72" s="62"/>
      <c r="R72" s="62"/>
    </row>
    <row r="73" spans="1:25" ht="32.25" customHeight="1" x14ac:dyDescent="0.25">
      <c r="B73" s="394"/>
      <c r="C73" s="394"/>
      <c r="D73" s="394"/>
      <c r="E73" s="394"/>
      <c r="F73" s="394"/>
      <c r="G73" s="394"/>
    </row>
    <row r="74" spans="1:25" ht="51.75" customHeight="1" x14ac:dyDescent="0.25">
      <c r="B74" s="393"/>
      <c r="C74" s="393"/>
      <c r="D74" s="393"/>
      <c r="E74" s="393"/>
      <c r="F74" s="393"/>
      <c r="G74" s="393"/>
    </row>
    <row r="75" spans="1:25" ht="21.75" customHeight="1" x14ac:dyDescent="0.25">
      <c r="B75" s="389"/>
      <c r="C75" s="389"/>
      <c r="D75" s="389"/>
      <c r="E75" s="389"/>
      <c r="F75" s="389"/>
      <c r="G75" s="389"/>
      <c r="H75" s="252"/>
      <c r="I75" s="252"/>
      <c r="L75" s="60"/>
      <c r="M75" s="60"/>
      <c r="P75" s="60"/>
      <c r="Q75" s="60"/>
    </row>
    <row r="76" spans="1:25" ht="23.25" customHeight="1" x14ac:dyDescent="0.25">
      <c r="B76" s="60"/>
      <c r="C76" s="192"/>
      <c r="D76" s="60"/>
      <c r="E76" s="252"/>
      <c r="F76" s="252"/>
    </row>
    <row r="77" spans="1:25" ht="18.75" customHeight="1" x14ac:dyDescent="0.25">
      <c r="B77" s="392"/>
      <c r="C77" s="392"/>
      <c r="D77" s="392"/>
      <c r="E77" s="392"/>
      <c r="F77" s="392"/>
      <c r="G77" s="392"/>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O_08_TP_1.1.1.3.201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73" t="str">
        <f>'1. паспорт местоположение'!A15:C15</f>
        <v>Строительство КЛ-10кВ от РП-58-I,II - ТП-241-I,II, реконструкция РП-58. Заявитель: ООО "СЗ "Брусника"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4" t="s">
        <v>14</v>
      </c>
      <c r="AG24" s="164" t="s">
        <v>13</v>
      </c>
      <c r="AH24" s="165" t="s">
        <v>3</v>
      </c>
      <c r="AI24" s="165"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551</v>
      </c>
      <c r="AG26" s="201" t="s">
        <v>552</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7" zoomScale="85" zoomScaleNormal="90" zoomScaleSheetLayoutView="85" workbookViewId="0">
      <selection activeCell="F36" sqref="F36"/>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556</v>
      </c>
    </row>
    <row r="4" spans="1:7" x14ac:dyDescent="0.25">
      <c r="B4" s="40"/>
    </row>
    <row r="5" spans="1:7" ht="18.75" x14ac:dyDescent="0.3">
      <c r="A5" s="433" t="str">
        <f>'1. паспорт местоположение'!A5:C5</f>
        <v>Год раскрытия информации: 2024 год</v>
      </c>
      <c r="B5" s="433"/>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O_08_TP_1.1.1.3.201</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КЛ-10кВ от РП-58-I,II - ТП-241-I,II, реконструкция РП-58. Заявитель: ООО "СЗ "Брусника"</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Строительство КЛ-10кВ от РП-58-I,II - ТП-241-I,II, реконструкция РП-58. Заявитель: ООО "СЗ "Брусника"</v>
      </c>
    </row>
    <row r="22" spans="1:2" ht="16.5" thickBot="1" x14ac:dyDescent="0.3">
      <c r="A22" s="139" t="s">
        <v>375</v>
      </c>
      <c r="B22" s="229" t="s">
        <v>546</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2024-10-30T05:19:12Z</dcterms:modified>
</cp:coreProperties>
</file>