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C4EB3D7-4BD0-40B4-A62C-5ADF59C00878}"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L27" i="15"/>
  <c r="L24" i="15" s="1"/>
  <c r="H27" i="15"/>
  <c r="H24" i="15" s="1"/>
  <c r="W24" i="15"/>
  <c r="U24" i="15"/>
  <c r="S24" i="15"/>
  <c r="R24" i="15"/>
  <c r="Q24" i="15"/>
  <c r="O24" i="15"/>
  <c r="N24" i="15"/>
  <c r="M24" i="15"/>
  <c r="K24" i="15"/>
  <c r="J24" i="15"/>
  <c r="D24" i="15" s="1"/>
  <c r="I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<sst xmlns="http://schemas.openxmlformats.org/spreadsheetml/2006/main" count="950" uniqueCount="572">
  <si>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</si>
  <si>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</si>
  <si>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</si>
  <si>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</si>
  <si>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</si>
  <si>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</si>
  <si>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</si>
  <si>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</si>
  <si>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</si>
  <si>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</si>
  <si>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</si>
  <si>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</si>
  <si>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</si>
  <si>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</si>
  <si>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</si>
  <si>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</si>
  <si>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</si>
  <si>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</si>
  <si>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</si>
  <si>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</si>
  <si>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</si>
  <si>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</si>
  <si>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</si>
  <si>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</si>
  <si>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</si>
  <si>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</si>
  <si>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</si>
  <si>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</si>
  <si>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</si>
  <si>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</si>
  <si>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</si>
  <si>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</si>
  <si>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</si>
  <si>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</si>
  <si>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</si>
  <si>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</si>
  <si>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</si>
  <si>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</si>
  <si>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</si>
  <si>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</si>
  <si>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</si>
  <si>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</si>
  <si>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</si>
  <si>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</si>
  <si>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</si>
  <si>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</si>
  <si>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</si>
  <si>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</si>
  <si>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</si>
  <si>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</si>
  <si>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</si>
  <si>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</si>
  <si>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</si>
  <si>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</si>
  <si>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</si>
  <si>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</si>
  <si>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</si>
  <si>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</si>
  <si>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</si>
  <si>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</si>
  <si>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</si>
  <si>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</si>
  <si>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</si>
  <si>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</si>
  <si>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</si>
  <si>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</si>
  <si>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</si>
  <si>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</si>
  <si>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</si>
  <si>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</si>
  <si>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</si>
  <si>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</si>
  <si>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</si>
  <si>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</si>
  <si>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</si>
  <si>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</si>
  <si>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</si>
  <si>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</si>
  <si>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</si>
  <si>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</si>
  <si>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</si>
  <si>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</si>
  <si>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</si>
  <si>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</si>
  <si>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</si>
  <si>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</si>
  <si>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</si>
  <si>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</si>
  <si>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</si>
  <si>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</si>
  <si>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</si>
  <si>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</si>
  <si>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</si>
  <si>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</si>
  <si>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</si>
  <si>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</si>
  <si>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</si>
  <si>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</si>
  <si>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</si>
  <si>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</si>
  <si>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</si>
  <si>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</si>
  <si>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</si>
  <si>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</si>
  <si>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</si>
  <si>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</si>
  <si>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</si>
  <si>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</si>
  <si>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</si>
  <si>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</si>
  <si>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</si>
  <si>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</si>
  <si>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</si>
  <si>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</si>
  <si>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</si>
  <si>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</si>
  <si>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</si>
  <si>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</si>
  <si>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</si>
  <si>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</si>
  <si>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</si>
  <si>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</si>
  <si>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</si>
  <si>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</si>
  <si>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</si>
  <si>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</si>
  <si>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</si>
  <si>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</si>
  <si>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</si>
  <si>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</si>
  <si>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</si>
  <si>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</si>
  <si>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</si>
  <si>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</si>
  <si>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</si>
  <si>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</si>
  <si>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</si>
  <si>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</si>
  <si>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</si>
  <si>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</si>
  <si>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</si>
  <si>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</si>
  <si>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</si>
  <si>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</si>
  <si>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</si>
  <si>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</si>
  <si>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</si>
  <si>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</si>
  <si>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</si>
  <si>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</si>
  <si>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</si>
  <si>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</si>
  <si>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</si>
  <si>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</si>
  <si>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</si>
  <si>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</si>
  <si>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</si>
  <si>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</si>
  <si>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</si>
  <si>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</si>
  <si>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</si>
  <si>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</si>
  <si>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</si>
  <si>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</si>
  <si>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</si>
  <si>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</si>
  <si>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</si>
  <si>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</si>
  <si>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</si>
  <si>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</si>
  <si>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</si>
  <si>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</si>
  <si>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</si>
  <si>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</si>
  <si>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</si>
  <si>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</si>
  <si>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</si>
  <si>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</si>
  <si>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</si>
  <si>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</si>
  <si>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</si>
  <si>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</si>
  <si>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</si>
  <si>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</si>
  <si>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</si>
  <si>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</si>
  <si>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</si>
  <si>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</si>
  <si>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</si>
  <si>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</si>
  <si>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</si>
  <si>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</si>
  <si>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</si>
  <si>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</si>
  <si>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</si>
  <si>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</si>
  <si>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</si>
  <si>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</si>
  <si>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</si>
  <si>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</si>
  <si>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</si>
  <si>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</si>
  <si>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</si>
  <si>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</si>
  <si>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</si>
  <si>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</si>
  <si>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</si>
  <si>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</si>
  <si>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</si>
  <si>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</si>
  <si>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</si>
  <si>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</si>
  <si>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</si>
  <si>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</si>
  <si>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</si>
  <si>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</si>
  <si>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</si>
  <si>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</si>
  <si>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</si>
  <si>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</si>
  <si>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</si>
  <si>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</si>
  <si>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</si>
  <si>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</si>
  <si>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</si>
  <si>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</si>
  <si>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</si>
  <si>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</si>
  <si>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</si>
  <si>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</si>
  <si>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</si>
  <si>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</si>
  <si>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</si>
  <si>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</si>
  <si>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</si>
  <si>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</si>
  <si>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</si>
  <si>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</si>
  <si>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</si>
  <si>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</si>
  <si>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</si>
  <si>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</si>
  <si>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</si>
  <si>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</si>
  <si>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</si>
  <si>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</si>
  <si>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</si>
  <si>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</si>
  <si>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</si>
  <si>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</si>
  <si>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</si>
  <si>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</si>
  <si>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</si>
  <si>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</si>
  <si>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</si>
  <si>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</si>
  <si>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</si>
  <si>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</si>
  <si>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</si>
  <si>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</si>
  <si>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</si>
  <si>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</si>
  <si>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</si>
  <si>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</si>
  <si>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</si>
  <si>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</si>
  <si>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</si>
  <si>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</si>
  <si>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</si>
  <si>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</si>
  <si>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</si>
  <si>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</si>
  <si>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</si>
  <si>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</si>
  <si>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</si>
  <si>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</si>
  <si>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</si>
  <si>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</si>
  <si>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</si>
  <si>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</si>
  <si>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</si>
  <si>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</si>
  <si>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</si>
  <si>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</si>
  <si>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</si>
  <si>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</si>
  <si>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</si>
  <si>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</si>
  <si>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</si>
  <si>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</si>
  <si>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</si>
  <si>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</si>
  <si>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</si>
  <si>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</si>
  <si>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</si>
  <si>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</si>
  <si>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</si>
  <si>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</si>
  <si>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</si>
  <si>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</si>
  <si>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</si>
  <si>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</si>
  <si>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</si>
  <si>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</si>
  <si>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</si>
  <si>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</si>
  <si>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</si>
  <si>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</si>
  <si>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</si>
  <si>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</si>
  <si>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</si>
  <si>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</si>
  <si>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</si>
  <si>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</si>
  <si>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</si>
  <si>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</si>
  <si>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</si>
  <si>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</si>
  <si>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</si>
  <si>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</si>
  <si>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</si>
  <si>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</si>
  <si>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</si>
  <si>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</si>
  <si>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</si>
  <si>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</si>
  <si>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</si>
  <si>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</si>
  <si>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</si>
  <si>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</si>
  <si>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</si>
  <si>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</si>
  <si>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</si>
  <si>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</si>
  <si>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</si>
  <si>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</si>
  <si>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</si>
  <si>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</si>
  <si>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</si>
  <si>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</si>
  <si>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</si>
  <si>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</si>
  <si>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</si>
  <si>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</si>
  <si>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</si>
  <si>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</si>
  <si>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</si>
  <si>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</si>
  <si>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</si>
  <si>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</si>
  <si>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</si>
  <si>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</si>
  <si>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</si>
  <si>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</si>
  <si>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</si>
  <si>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</si>
  <si>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</si>
  <si>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</si>
  <si>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</si>
  <si>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</si>
  <si>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</si>
  <si>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</si>
  <si>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</si>
  <si>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</si>
  <si>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</si>
  <si>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</si>
  <si>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</si>
  <si>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</si>
  <si>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</si>
  <si>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</si>
  <si>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</si>
  <si>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</si>
  <si>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</si>
  <si>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</si>
  <si>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</si>
  <si>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</si>
  <si>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</si>
  <si>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</si>
  <si>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</si>
  <si>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</si>
  <si>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</si>
  <si>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</si>
  <si>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</si>
  <si>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</si>
  <si>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</si>
  <si>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</si>
  <si>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</si>
  <si>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</si>
  <si>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</si>
  <si>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</si>
  <si>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</si>
  <si>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</si>
  <si>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</si>
  <si>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</si>
  <si>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</si>
  <si>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</si>
  <si>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</si>
  <si>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</si>
  <si>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</si>
  <si>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</si>
  <si>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</si>
  <si>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</si>
  <si>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</si>
  <si>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</si>
  <si>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</si>
  <si>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</si>
  <si>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</si>
  <si>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</si>
  <si>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</si>
  <si>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</si>
  <si>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</si>
  <si>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</si>
  <si>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</si>
  <si>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</si>
  <si>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</si>
  <si>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</si>
  <si>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</si>
  <si>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</si>
  <si>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</si>
  <si>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</si>
  <si>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</si>
  <si>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</si>
  <si>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</si>
  <si>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</si>
  <si>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</si>
  <si>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</si>
  <si>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</si>
  <si>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</si>
  <si>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</si>
  <si>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</si>
  <si>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</si>
  <si>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</si>
  <si>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</si>
  <si>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</si>
  <si>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</si>
  <si>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</si>
  <si>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</si>
  <si>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</si>
  <si>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</si>
  <si>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</si>
  <si>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</si>
  <si>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</si>
  <si>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</si>
  <si>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</si>
  <si>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</si>
  <si>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</si>
  <si>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</si>
  <si>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</si>
  <si>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</si>
  <si>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</si>
  <si>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</si>
  <si>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</si>
  <si>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</si>
  <si>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</si>
  <si>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</si>
  <si>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</si>
  <si>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</si>
  <si>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</si>
  <si>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</si>
  <si>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</si>
  <si>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</si>
  <si>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</si>
  <si>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</si>
  <si>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</si>
  <si>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</si>
  <si>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</si>
  <si>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</si>
  <si>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</si>
  <si>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</si>
  <si>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</si>
  <si>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</si>
  <si>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</si>
  <si>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</si>
  <si>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</si>
  <si>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</si>
  <si>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</si>
  <si>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</si>
  <si>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</si>
  <si>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</si>
  <si>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</si>
  <si>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</si>
  <si>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</si>
  <si>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</si>
  <si>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</si>
  <si>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</si>
  <si>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</si>
  <si>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</si>
  <si>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</si>
  <si>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</si>
  <si>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</si>
  <si>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</si>
  <si>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</si>
  <si>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</si>
  <si>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</si>
  <si>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</si>
  <si>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</si>
  <si>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</si>
  <si>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</si>
  <si>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</si>
  <si>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</si>
  <si>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</si>
  <si>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</si>
  <si>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</si>
  <si>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</si>
  <si>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</si>
  <si>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</si>
  <si>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</si>
  <si>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</si>
  <si>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</si>
  <si>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</si>
  <si>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</si>
  <si>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</si>
  <si>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</si>
  <si>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</si>
  <si>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</si>
  <si>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</si>
  <si>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</si>
  <si>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</si>
  <si>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</si>
  <si>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</si>
  <si>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</si>
  <si>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</si>
  <si>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</si>
  <si>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</si>
  <si>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</si>
  <si>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</si>
  <si>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</si>
  <si>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</si>
  <si>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</si>
  <si>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</si>
  <si>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</si>
  <si>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</si>
  <si>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</si>
  <si>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</si>
  <si>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</si>
  <si>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</si>
  <si>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</si>
  <si>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</si>
  <si>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</si>
  <si>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</si>
  <si>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</si>
  <si>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</si>
  <si>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</si>
  <si>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</si>
  <si>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</si>
  <si>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</si>
  <si>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</si>
  <si>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</si>
  <si>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</si>
  <si>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</si>
  <si>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</si>
  <si>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</si>
  <si>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</si>
  <si>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</si>
  <si>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</si>
  <si>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</si>
  <si>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</si>
  <si>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</si>
  <si>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</si>
  <si>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</si>
  <si>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</si>
  <si>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</si>
  <si>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</si>
  <si>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O_08_TP_1.1.1.3.199</t>
  </si>
  <si>
    <t>Строительство КЛ-0,4 кВ от ТП-2142-l,ll до ВРУ-0,4 кВ №1,2, ЩНО школы по адресу: г. Тюмень, проезд Биатлонный, реконструкция РП-Юг. Заявитель: ГКУ ТО "УКС"</t>
  </si>
  <si>
    <t xml:space="preserve">1,49 км - показатель увеличения протяженности линий электропередачи; 1,44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</si>
  <si>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</si>
  <si>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</si>
  <si>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</si>
  <si>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</si>
  <si>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</si>
  <si>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0,12428638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</si>
</sst>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556</v>
      </c>
    </row>
    <row r="4" spans="1:22" s="16" customFormat="1" ht="18.75" x14ac:dyDescent="0.3">
      <c r="A4" s="210"/>
      <c r="E4" s="231" t="s">
        <v>563</v>
      </c>
      <c r="H4" s="208"/>
    </row>
    <row r="5" spans="1:22" s="16" customFormat="1" ht="15.75" x14ac:dyDescent="0.25">
      <c r="A5" s="257" t="s">
        <v>555</v>
      </c>
      <c r="B5" s="257"/>
      <c r="C5" s="257"/>
      <c r="D5" s="174"/>
      <c r="E5" s="174"/>
      <c r="F5" s="174"/>
      <c r="G5" s="174"/>
      <c r="H5" s="174"/>
      <c r="I5" s="174"/>
      <c r="J5" s="174"/>
    </row>
    <row r="6" spans="1:22" s="16" customFormat="1" ht="18.75" x14ac:dyDescent="0.3">
      <c r="A6" s="210"/>
      <c r="H6" s="208"/>
    </row>
    <row r="7" spans="1:22" s="16" customFormat="1" ht="18.75" x14ac:dyDescent="0.2">
      <c r="A7" s="261" t="s">
        <v>10</v>
      </c>
      <c r="B7" s="261"/>
      <c r="C7" s="261"/>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0" t="s">
        <v>539</v>
      </c>
      <c r="B9" s="260"/>
      <c r="C9" s="260"/>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8" t="s">
        <v>9</v>
      </c>
      <c r="B10" s="258"/>
      <c r="C10" s="258"/>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0" t="str">
        <f>E4</f>
        <v>O_08_TP_1.1.1.3.199</v>
      </c>
      <c r="B12" s="260"/>
      <c r="C12" s="260"/>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8" t="s">
        <v>8</v>
      </c>
      <c r="B13" s="258"/>
      <c r="C13" s="258"/>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2" t="s">
        <v>564</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8" t="s">
        <v>7</v>
      </c>
      <c r="B16" s="258"/>
      <c r="C16" s="258"/>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9" t="s">
        <v>481</v>
      </c>
      <c r="B18" s="260"/>
      <c r="C18" s="260"/>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4"/>
      <c r="B24" s="255"/>
      <c r="C24" s="256"/>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4"/>
      <c r="B39" s="255"/>
      <c r="C39" s="25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4"/>
      <c r="B47" s="255"/>
      <c r="C47" s="25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0.14914365599999996</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0.12428637999999997</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O_08_TP_1.1.1.3.199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373</v>
      </c>
      <c r="D19" s="271" t="s">
        <v>372</v>
      </c>
      <c r="E19" s="271" t="s">
        <v>100</v>
      </c>
      <c r="F19" s="271" t="s">
        <v>99</v>
      </c>
      <c r="G19" s="271" t="s">
        <v>368</v>
      </c>
      <c r="H19" s="271" t="s">
        <v>98</v>
      </c>
      <c r="I19" s="271" t="s">
        <v>97</v>
      </c>
      <c r="J19" s="271" t="s">
        <v>96</v>
      </c>
      <c r="K19" s="271" t="s">
        <v>95</v>
      </c>
      <c r="L19" s="271" t="s">
        <v>94</v>
      </c>
      <c r="M19" s="271" t="s">
        <v>93</v>
      </c>
      <c r="N19" s="271" t="s">
        <v>92</v>
      </c>
      <c r="O19" s="271" t="s">
        <v>91</v>
      </c>
      <c r="P19" s="271" t="s">
        <v>90</v>
      </c>
      <c r="Q19" s="271" t="s">
        <v>371</v>
      </c>
      <c r="R19" s="271"/>
      <c r="S19" s="274" t="s">
        <v>449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369</v>
      </c>
      <c r="R20" s="39" t="s">
        <v>370</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O_08_TP_1.1.1.3.199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204</v>
      </c>
      <c r="C21" s="283"/>
      <c r="D21" s="286" t="s">
        <v>123</v>
      </c>
      <c r="E21" s="282" t="s">
        <v>489</v>
      </c>
      <c r="F21" s="283"/>
      <c r="G21" s="282" t="s">
        <v>255</v>
      </c>
      <c r="H21" s="283"/>
      <c r="I21" s="282" t="s">
        <v>122</v>
      </c>
      <c r="J21" s="283"/>
      <c r="K21" s="286" t="s">
        <v>121</v>
      </c>
      <c r="L21" s="282" t="s">
        <v>120</v>
      </c>
      <c r="M21" s="283"/>
      <c r="N21" s="282" t="s">
        <v>485</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98" t="s">
        <v>116</v>
      </c>
      <c r="R22" s="98" t="s">
        <v>459</v>
      </c>
      <c r="S22" s="98" t="s">
        <v>115</v>
      </c>
      <c r="T22" s="98" t="s">
        <v>114</v>
      </c>
    </row>
    <row r="23" spans="1:113" ht="51.75" customHeight="1" x14ac:dyDescent="0.25">
      <c r="A23" s="281"/>
      <c r="B23" s="172" t="s">
        <v>112</v>
      </c>
      <c r="C23" s="172" t="s">
        <v>113</v>
      </c>
      <c r="D23" s="28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494</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9" t="str">
        <f>'1. паспорт местоположение'!A12:C12</f>
        <v>O_08_TP_1.1.1.3.199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9"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469</v>
      </c>
      <c r="C21" s="291"/>
      <c r="D21" s="290" t="s">
        <v>471</v>
      </c>
      <c r="E21" s="291"/>
      <c r="F21" s="275" t="s">
        <v>95</v>
      </c>
      <c r="G21" s="277"/>
      <c r="H21" s="277"/>
      <c r="I21" s="276"/>
      <c r="J21" s="294" t="s">
        <v>472</v>
      </c>
      <c r="K21" s="290" t="s">
        <v>473</v>
      </c>
      <c r="L21" s="291"/>
      <c r="M21" s="290" t="s">
        <v>474</v>
      </c>
      <c r="N21" s="291"/>
      <c r="O21" s="290" t="s">
        <v>461</v>
      </c>
      <c r="P21" s="291"/>
      <c r="Q21" s="290" t="s">
        <v>128</v>
      </c>
      <c r="R21" s="291"/>
      <c r="S21" s="294" t="s">
        <v>127</v>
      </c>
      <c r="T21" s="294" t="s">
        <v>475</v>
      </c>
      <c r="U21" s="294" t="s">
        <v>470</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98" t="s">
        <v>116</v>
      </c>
      <c r="Y22" s="98" t="s">
        <v>459</v>
      </c>
      <c r="Z22" s="98" t="s">
        <v>115</v>
      </c>
      <c r="AA22" s="98" t="s">
        <v>114</v>
      </c>
    </row>
    <row r="23" spans="1:27" ht="60" customHeight="1" x14ac:dyDescent="0.25">
      <c r="A23" s="295"/>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545</v>
      </c>
      <c r="D25" s="198" t="s">
        <v>527</v>
      </c>
      <c r="E25" s="198" t="s">
        <v>527</v>
      </c>
      <c r="F25" s="198" t="s">
        <v>527</v>
      </c>
      <c r="G25" s="198" t="s">
        <v>527</v>
      </c>
      <c r="H25" s="198" t="s">
        <v>527</v>
      </c>
      <c r="I25" s="198">
        <v>0.4</v>
      </c>
      <c r="J25" s="198" t="s">
        <v>527</v>
      </c>
      <c r="K25" s="198" t="s">
        <v>527</v>
      </c>
      <c r="L25" s="198" t="s">
        <v>527</v>
      </c>
      <c r="M25" s="198" t="s">
        <v>527</v>
      </c>
      <c r="N25" s="198" t="s">
        <v>527</v>
      </c>
      <c r="O25" s="198" t="s">
        <v>527</v>
      </c>
      <c r="P25" s="198" t="s">
        <v>545</v>
      </c>
      <c r="Q25" s="198" t="s">
        <v>527</v>
      </c>
      <c r="R25" s="198">
        <v>1.49</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556</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O_08_TP_1.1.1.3.199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8"/>
      <c r="AB6" s="16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8"/>
      <c r="AB7" s="168"/>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0"/>
      <c r="AB9" s="17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8"/>
      <c r="AB10" s="168"/>
    </row>
    <row r="11" spans="1:28" x14ac:dyDescent="0.25">
      <c r="A11" s="297" t="str">
        <f>'1. паспорт местоположение'!A12:C12</f>
        <v>O_08_TP_1.1.1.3.199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9"/>
      <c r="AB11" s="169"/>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0"/>
      <c r="AB12" s="17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0"/>
      <c r="AB15" s="17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6"/>
      <c r="AB16" s="17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6"/>
      <c r="AB17" s="17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6"/>
      <c r="AB18" s="17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6"/>
      <c r="AB19" s="17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7"/>
      <c r="AB20" s="17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7"/>
      <c r="AB21" s="177"/>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8"/>
      <c r="AB22" s="178"/>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O_08_TP_1.1.1.3.199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O_08_TP_1.1.1.3.199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6" t="s">
        <v>341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4"/>
      <c r="AN24" s="104"/>
      <c r="AO24" s="132"/>
      <c r="AP24" s="132"/>
      <c r="AQ24" s="132"/>
      <c r="AR24" s="132"/>
      <c r="AS24" s="110"/>
    </row>
    <row r="25" spans="1:45" ht="12.75" customHeight="1" x14ac:dyDescent="0.25">
      <c r="A25" s="317" t="s">
        <v>340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5"/>
      <c r="AN25" s="320" t="s">
        <v>339</v>
      </c>
      <c r="AO25" s="320"/>
      <c r="AP25" s="320"/>
      <c r="AQ25" s="315"/>
      <c r="AR25" s="315"/>
      <c r="AS25" s="110"/>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10" t="s">
        <v>337</v>
      </c>
      <c r="AO26" s="311"/>
      <c r="AP26" s="312"/>
      <c r="AQ26" s="313"/>
      <c r="AR26" s="314"/>
      <c r="AS26" s="110"/>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10" t="s">
        <v>335</v>
      </c>
      <c r="AO27" s="311"/>
      <c r="AP27" s="312"/>
      <c r="AQ27" s="313"/>
      <c r="AR27" s="314"/>
      <c r="AS27" s="110"/>
    </row>
    <row r="28" spans="1:45" ht="27.75" customHeight="1" thickBot="1" x14ac:dyDescent="0.3">
      <c r="A28" s="330" t="s">
        <v>334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5"/>
      <c r="AN28" s="334" t="s">
        <v>333</v>
      </c>
      <c r="AO28" s="335"/>
      <c r="AP28" s="336"/>
      <c r="AQ28" s="313"/>
      <c r="AR28" s="314"/>
      <c r="AS28" s="110"/>
    </row>
    <row r="29" spans="1:45" ht="17.25" customHeight="1" x14ac:dyDescent="0.25">
      <c r="A29" s="321" t="s">
        <v>332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5"/>
      <c r="AN29" s="324"/>
      <c r="AO29" s="325"/>
      <c r="AP29" s="325"/>
      <c r="AQ29" s="313"/>
      <c r="AR29" s="326"/>
      <c r="AS29" s="110"/>
    </row>
    <row r="30" spans="1:45" ht="17.25" customHeight="1" x14ac:dyDescent="0.25">
      <c r="A30" s="327" t="s">
        <v>331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110"/>
    </row>
    <row r="31" spans="1:45" ht="17.25" customHeight="1" x14ac:dyDescent="0.25">
      <c r="A31" s="327" t="s">
        <v>330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131"/>
      <c r="AP31" s="131"/>
      <c r="AQ31" s="131"/>
      <c r="AR31" s="131"/>
      <c r="AS31" s="110"/>
    </row>
    <row r="32" spans="1:45" ht="17.25" customHeight="1" x14ac:dyDescent="0.25">
      <c r="A32" s="327" t="s">
        <v>305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110"/>
    </row>
    <row r="33" spans="1:45" ht="17.25" customHeight="1" x14ac:dyDescent="0.25">
      <c r="A33" s="327" t="s">
        <v>329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5"/>
      <c r="AN33" s="105"/>
      <c r="AO33" s="105"/>
      <c r="AP33" s="105"/>
      <c r="AQ33" s="105"/>
      <c r="AR33" s="105"/>
      <c r="AS33" s="110"/>
    </row>
    <row r="34" spans="1:45" ht="17.25" customHeight="1"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11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110"/>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5"/>
      <c r="AN36" s="105"/>
      <c r="AO36" s="105"/>
      <c r="AP36" s="105"/>
      <c r="AQ36" s="105"/>
      <c r="AR36" s="105"/>
      <c r="AS36" s="11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5"/>
      <c r="AN37" s="105"/>
      <c r="AO37" s="105"/>
      <c r="AP37" s="105"/>
      <c r="AQ37" s="105"/>
      <c r="AR37" s="105"/>
      <c r="AS37" s="110"/>
    </row>
    <row r="38" spans="1:45" ht="17.25" customHeight="1" x14ac:dyDescent="0.25">
      <c r="A38" s="327" t="s">
        <v>327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110"/>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5"/>
      <c r="AN39" s="105"/>
      <c r="AO39" s="105"/>
      <c r="AP39" s="105"/>
      <c r="AQ39" s="105"/>
      <c r="AR39" s="105"/>
      <c r="AS39" s="110"/>
    </row>
    <row r="40" spans="1:45" ht="17.25" customHeight="1" x14ac:dyDescent="0.25">
      <c r="A40" s="317" t="s">
        <v>325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5"/>
      <c r="AN40" s="105"/>
      <c r="AO40" s="105"/>
      <c r="AP40" s="105"/>
      <c r="AQ40" s="105"/>
      <c r="AR40" s="105"/>
      <c r="AS40" s="110"/>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110"/>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110"/>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110"/>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110"/>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110"/>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110"/>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299</v>
      </c>
      <c r="AN47" s="346"/>
      <c r="AO47" s="118" t="s">
        <v>298</v>
      </c>
      <c r="AP47" s="118" t="s">
        <v>297</v>
      </c>
      <c r="AQ47" s="110"/>
    </row>
    <row r="48" spans="1:45" ht="12" customHeight="1" x14ac:dyDescent="0.25">
      <c r="A48" s="327" t="s">
        <v>317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2"/>
      <c r="AP48" s="122"/>
      <c r="AQ48" s="110"/>
    </row>
    <row r="49" spans="1:43" ht="12" customHeight="1" x14ac:dyDescent="0.25">
      <c r="A49" s="327" t="s">
        <v>316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2"/>
      <c r="AP49" s="122"/>
      <c r="AQ49" s="110"/>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7" t="s">
        <v>314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299</v>
      </c>
      <c r="AN52" s="346"/>
      <c r="AO52" s="118" t="s">
        <v>298</v>
      </c>
      <c r="AP52" s="118" t="s">
        <v>297</v>
      </c>
      <c r="AQ52" s="110"/>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6"/>
      <c r="AP53" s="126"/>
      <c r="AQ53" s="110"/>
    </row>
    <row r="54" spans="1:43" ht="12" customHeight="1" x14ac:dyDescent="0.25">
      <c r="A54" s="327" t="s">
        <v>312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2"/>
      <c r="AP54" s="122"/>
      <c r="AQ54" s="110"/>
    </row>
    <row r="55" spans="1:43" ht="12" customHeight="1" x14ac:dyDescent="0.25">
      <c r="A55" s="327" t="s">
        <v>311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2"/>
      <c r="AP55" s="122"/>
      <c r="AQ55" s="110"/>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7" t="s">
        <v>309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299</v>
      </c>
      <c r="AN58" s="346"/>
      <c r="AO58" s="118" t="s">
        <v>298</v>
      </c>
      <c r="AP58" s="118" t="s">
        <v>297</v>
      </c>
      <c r="AQ58" s="110"/>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4"/>
      <c r="AP59" s="124"/>
      <c r="AQ59" s="116"/>
    </row>
    <row r="60" spans="1:43" ht="12" customHeight="1" x14ac:dyDescent="0.25">
      <c r="A60" s="327" t="s">
        <v>307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2"/>
      <c r="AP60" s="122"/>
      <c r="AQ60" s="110"/>
    </row>
    <row r="61" spans="1:43" ht="12" customHeight="1" x14ac:dyDescent="0.25">
      <c r="A61" s="327" t="s">
        <v>306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2"/>
      <c r="AP61" s="122"/>
      <c r="AQ61" s="110"/>
    </row>
    <row r="62" spans="1:43" ht="12" customHeight="1" x14ac:dyDescent="0.25">
      <c r="A62" s="327" t="s">
        <v>305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2"/>
      <c r="AP62" s="122"/>
      <c r="AQ62" s="11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2"/>
      <c r="AP63" s="122"/>
      <c r="AQ63" s="11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2"/>
      <c r="AP64" s="122"/>
      <c r="AQ64" s="110"/>
    </row>
    <row r="65" spans="1:43" ht="12" customHeight="1" x14ac:dyDescent="0.25">
      <c r="A65" s="327" t="s">
        <v>304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2"/>
      <c r="AP65" s="122"/>
      <c r="AQ65" s="110"/>
    </row>
    <row r="66" spans="1:43" ht="27.75" customHeight="1" x14ac:dyDescent="0.25">
      <c r="A66" s="354" t="s">
        <v>303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3"/>
      <c r="AP66" s="123"/>
      <c r="AQ66" s="116"/>
    </row>
    <row r="67" spans="1:43" ht="11.25" customHeight="1" x14ac:dyDescent="0.25">
      <c r="A67" s="327" t="s">
        <v>295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2"/>
      <c r="AP67" s="122"/>
      <c r="AQ67" s="110"/>
    </row>
    <row r="68" spans="1:43" ht="25.5" customHeight="1" x14ac:dyDescent="0.25">
      <c r="A68" s="354" t="s">
        <v>296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3"/>
      <c r="AP68" s="123"/>
      <c r="AQ68" s="116"/>
    </row>
    <row r="69" spans="1:43" ht="12" customHeight="1" x14ac:dyDescent="0.25">
      <c r="A69" s="327" t="s">
        <v>294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2"/>
      <c r="AP69" s="122"/>
      <c r="AQ69" s="110"/>
    </row>
    <row r="70" spans="1:43" ht="12.75" customHeight="1" x14ac:dyDescent="0.25">
      <c r="A70" s="358" t="s">
        <v>302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3"/>
      <c r="AP70" s="123"/>
      <c r="AQ70" s="116"/>
    </row>
    <row r="71" spans="1:43" ht="12" customHeight="1" x14ac:dyDescent="0.25">
      <c r="A71" s="327" t="s">
        <v>293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2"/>
      <c r="AP71" s="122"/>
      <c r="AQ71" s="110"/>
    </row>
    <row r="72" spans="1:43" ht="12.75" customHeight="1" thickBot="1" x14ac:dyDescent="0.3">
      <c r="A72" s="360" t="s">
        <v>301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7" t="s">
        <v>300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299</v>
      </c>
      <c r="AN74" s="346"/>
      <c r="AO74" s="118" t="s">
        <v>298</v>
      </c>
      <c r="AP74" s="118" t="s">
        <v>297</v>
      </c>
      <c r="AQ74" s="110"/>
    </row>
    <row r="75" spans="1:43" ht="25.5" customHeight="1" x14ac:dyDescent="0.25">
      <c r="A75" s="354" t="s">
        <v>296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4"/>
      <c r="AP75" s="114"/>
      <c r="AQ75" s="116"/>
    </row>
    <row r="76" spans="1:43" ht="12" customHeight="1" x14ac:dyDescent="0.25">
      <c r="A76" s="327" t="s">
        <v>295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7"/>
      <c r="AP76" s="117"/>
      <c r="AQ76" s="110"/>
    </row>
    <row r="77" spans="1:43" ht="12" customHeight="1" x14ac:dyDescent="0.25">
      <c r="A77" s="327" t="s">
        <v>294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7"/>
      <c r="AP77" s="117"/>
      <c r="AQ77" s="110"/>
    </row>
    <row r="78" spans="1:43" ht="12" customHeight="1" x14ac:dyDescent="0.25">
      <c r="A78" s="327" t="s">
        <v>293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7"/>
      <c r="AP78" s="117"/>
      <c r="AQ78" s="110"/>
    </row>
    <row r="79" spans="1:43" ht="12" customHeight="1" x14ac:dyDescent="0.25">
      <c r="A79" s="327" t="s">
        <v>292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7"/>
      <c r="AP79" s="117"/>
      <c r="AQ79" s="110"/>
    </row>
    <row r="80" spans="1:43" ht="12" customHeight="1" x14ac:dyDescent="0.25">
      <c r="A80" s="327" t="s">
        <v>291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7"/>
      <c r="AP80" s="117"/>
      <c r="AQ80" s="110"/>
    </row>
    <row r="81" spans="1:45" ht="12.75" customHeight="1" x14ac:dyDescent="0.25">
      <c r="A81" s="327" t="s">
        <v>290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7"/>
      <c r="AP81" s="117"/>
      <c r="AQ81" s="110"/>
    </row>
    <row r="82" spans="1:45" ht="12.75" customHeight="1" x14ac:dyDescent="0.25">
      <c r="A82" s="327" t="s">
        <v>289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7"/>
      <c r="AP82" s="117"/>
      <c r="AQ82" s="110"/>
    </row>
    <row r="83" spans="1:45" ht="12" customHeight="1" x14ac:dyDescent="0.25">
      <c r="A83" s="358" t="s">
        <v>288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4"/>
      <c r="AP83" s="114"/>
      <c r="AQ83" s="116"/>
    </row>
    <row r="84" spans="1:45" ht="12" customHeight="1" x14ac:dyDescent="0.25">
      <c r="A84" s="358" t="s">
        <v>287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4"/>
      <c r="AP84" s="114"/>
      <c r="AQ84" s="116"/>
    </row>
    <row r="85" spans="1:45" ht="12" customHeight="1" x14ac:dyDescent="0.25">
      <c r="A85" s="327" t="s">
        <v>286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7"/>
      <c r="AP85" s="117"/>
      <c r="AQ85" s="104"/>
    </row>
    <row r="86" spans="1:45" ht="27.75" customHeight="1" x14ac:dyDescent="0.25">
      <c r="A86" s="354" t="s">
        <v>285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4"/>
      <c r="AP86" s="114"/>
      <c r="AQ86" s="116"/>
    </row>
    <row r="87" spans="1:45" x14ac:dyDescent="0.25">
      <c r="A87" s="354" t="s">
        <v>284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4"/>
      <c r="AP87" s="114"/>
      <c r="AQ87" s="116"/>
    </row>
    <row r="88" spans="1:45" ht="14.25" customHeight="1" x14ac:dyDescent="0.25">
      <c r="A88" s="370" t="s">
        <v>283</v>
      </c>
      <c r="B88" s="371"/>
      <c r="C88" s="371"/>
      <c r="D88" s="37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3"/>
      <c r="AL88" s="374"/>
      <c r="AM88" s="375"/>
      <c r="AN88" s="376"/>
      <c r="AO88" s="114"/>
      <c r="AP88" s="114"/>
      <c r="AQ88" s="116"/>
    </row>
    <row r="89" spans="1:45" x14ac:dyDescent="0.25">
      <c r="A89" s="370" t="s">
        <v>282</v>
      </c>
      <c r="B89" s="371"/>
      <c r="C89" s="371"/>
      <c r="D89" s="37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3"/>
      <c r="AL89" s="374"/>
      <c r="AM89" s="375"/>
      <c r="AN89" s="376"/>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6"/>
      <c r="AL90" s="367"/>
      <c r="AM90" s="368"/>
      <c r="AN90" s="36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O_08_TP_1.1.1.3.199</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77" t="s">
        <v>465</v>
      </c>
      <c r="B19" s="377"/>
      <c r="C19" s="377"/>
      <c r="D19" s="377"/>
      <c r="E19" s="377"/>
      <c r="F19" s="377"/>
      <c r="G19" s="377"/>
      <c r="H19" s="377"/>
      <c r="I19" s="377"/>
      <c r="J19" s="377"/>
      <c r="K19" s="377"/>
      <c r="L19" s="377"/>
    </row>
    <row r="20" spans="1:12" x14ac:dyDescent="0.25">
      <c r="A20" s="61"/>
      <c r="B20" s="61"/>
      <c r="C20" s="83"/>
      <c r="D20" s="83"/>
      <c r="E20" s="83"/>
      <c r="F20" s="83"/>
      <c r="G20" s="83"/>
      <c r="H20" s="83"/>
      <c r="I20" s="83"/>
      <c r="J20" s="83"/>
      <c r="K20" s="83"/>
      <c r="L20" s="83"/>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2"/>
      <c r="F22" s="163"/>
      <c r="G22" s="386" t="s">
        <v>2</v>
      </c>
      <c r="H22" s="387"/>
      <c r="I22" s="379"/>
      <c r="J22" s="382"/>
      <c r="K22" s="378"/>
      <c r="L22" s="380"/>
    </row>
    <row r="23" spans="1:12" ht="47.25" x14ac:dyDescent="0.25">
      <c r="A23" s="378"/>
      <c r="B23" s="378"/>
      <c r="C23" s="82" t="s">
        <v>199</v>
      </c>
      <c r="D23" s="82" t="s">
        <v>198</v>
      </c>
      <c r="E23" s="82" t="s">
        <v>199</v>
      </c>
      <c r="F23" s="82" t="s">
        <v>198</v>
      </c>
      <c r="G23" s="82" t="s">
        <v>199</v>
      </c>
      <c r="H23" s="82" t="s">
        <v>198</v>
      </c>
      <c r="I23" s="379"/>
      <c r="J23" s="383"/>
      <c r="K23" s="378"/>
      <c r="L23" s="380"/>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7"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08"/>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1"/>
      <c r="B7" s="211"/>
      <c r="C7" s="212"/>
      <c r="D7" s="211"/>
      <c r="E7" s="243"/>
      <c r="F7" s="243"/>
      <c r="G7" s="243"/>
      <c r="H7" s="247"/>
      <c r="I7" s="247"/>
      <c r="J7" s="247"/>
      <c r="K7" s="74"/>
      <c r="L7" s="74"/>
      <c r="M7" s="74"/>
      <c r="N7" s="74"/>
      <c r="O7" s="74"/>
      <c r="P7" s="74"/>
      <c r="Q7" s="74"/>
      <c r="R7" s="74"/>
      <c r="S7" s="74"/>
      <c r="T7" s="74"/>
      <c r="U7" s="74"/>
      <c r="V7" s="74"/>
      <c r="W7" s="74"/>
      <c r="X7" s="74"/>
      <c r="Y7" s="74"/>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1"/>
      <c r="B10" s="211"/>
      <c r="C10" s="212"/>
      <c r="D10" s="211"/>
      <c r="E10" s="243"/>
      <c r="F10" s="243"/>
      <c r="G10" s="243"/>
      <c r="H10" s="247"/>
      <c r="I10" s="247"/>
      <c r="J10" s="247"/>
      <c r="K10" s="74"/>
      <c r="L10" s="74"/>
      <c r="M10" s="74"/>
      <c r="N10" s="74"/>
      <c r="O10" s="74"/>
      <c r="P10" s="74"/>
      <c r="Q10" s="74"/>
      <c r="R10" s="74"/>
      <c r="S10" s="74"/>
      <c r="T10" s="74"/>
      <c r="U10" s="74"/>
      <c r="V10" s="74"/>
      <c r="W10" s="74"/>
      <c r="X10" s="74"/>
      <c r="Y10" s="74"/>
    </row>
    <row r="11" spans="1:25" ht="18.75" x14ac:dyDescent="0.25">
      <c r="A11" s="260" t="str">
        <f>'1. паспорт местоположение'!A12:C12</f>
        <v>O_08_TP_1.1.1.3.199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2"/>
      <c r="D13" s="11"/>
      <c r="E13" s="244"/>
      <c r="F13" s="244"/>
      <c r="G13" s="244"/>
      <c r="H13" s="249"/>
      <c r="I13" s="249"/>
      <c r="J13" s="249"/>
      <c r="K13" s="73"/>
      <c r="L13" s="73"/>
      <c r="M13" s="73"/>
      <c r="N13" s="73"/>
      <c r="O13" s="73"/>
      <c r="P13" s="73"/>
      <c r="Q13" s="73"/>
      <c r="R13" s="73"/>
      <c r="S13" s="73"/>
      <c r="T13" s="73"/>
      <c r="U13" s="73"/>
      <c r="V13" s="73"/>
      <c r="W13" s="73"/>
      <c r="X13" s="73"/>
      <c r="Y13" s="73"/>
    </row>
    <row r="14" spans="1:25" ht="18.75" x14ac:dyDescent="0.25">
      <c r="A14" s="260"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C17" s="239"/>
    </row>
    <row r="18" spans="1:28"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28" x14ac:dyDescent="0.25">
      <c r="C19" s="239"/>
    </row>
    <row r="20" spans="1:28" ht="33" customHeight="1" x14ac:dyDescent="0.25">
      <c r="A20" s="389" t="s">
        <v>188</v>
      </c>
      <c r="B20" s="389" t="s">
        <v>187</v>
      </c>
      <c r="C20" s="378" t="s">
        <v>186</v>
      </c>
      <c r="D20" s="378"/>
      <c r="E20" s="384" t="s">
        <v>185</v>
      </c>
      <c r="F20" s="384"/>
      <c r="G20" s="389" t="s">
        <v>567</v>
      </c>
      <c r="H20" s="396" t="s">
        <v>547</v>
      </c>
      <c r="I20" s="397"/>
      <c r="J20" s="397"/>
      <c r="K20" s="397"/>
      <c r="L20" s="396" t="s">
        <v>548</v>
      </c>
      <c r="M20" s="397"/>
      <c r="N20" s="397"/>
      <c r="O20" s="397"/>
      <c r="P20" s="396" t="s">
        <v>549</v>
      </c>
      <c r="Q20" s="397"/>
      <c r="R20" s="397"/>
      <c r="S20" s="397"/>
      <c r="T20" s="396" t="s">
        <v>550</v>
      </c>
      <c r="U20" s="397"/>
      <c r="V20" s="397"/>
      <c r="W20" s="397"/>
      <c r="X20" s="392" t="s">
        <v>184</v>
      </c>
      <c r="Y20" s="393"/>
      <c r="Z20" s="228"/>
      <c r="AA20" s="228"/>
      <c r="AB20" s="228"/>
    </row>
    <row r="21" spans="1:28" ht="99.75" customHeight="1" x14ac:dyDescent="0.25">
      <c r="A21" s="390"/>
      <c r="B21" s="390"/>
      <c r="C21" s="378"/>
      <c r="D21" s="378"/>
      <c r="E21" s="384"/>
      <c r="F21" s="384"/>
      <c r="G21" s="390"/>
      <c r="H21" s="398" t="s">
        <v>566</v>
      </c>
      <c r="I21" s="398"/>
      <c r="J21" s="398" t="s">
        <v>12</v>
      </c>
      <c r="K21" s="398"/>
      <c r="L21" s="398" t="s">
        <v>566</v>
      </c>
      <c r="M21" s="398"/>
      <c r="N21" s="398" t="s">
        <v>12</v>
      </c>
      <c r="O21" s="398"/>
      <c r="P21" s="398" t="s">
        <v>566</v>
      </c>
      <c r="Q21" s="398"/>
      <c r="R21" s="398" t="s">
        <v>12</v>
      </c>
      <c r="S21" s="398"/>
      <c r="T21" s="398" t="s">
        <v>566</v>
      </c>
      <c r="U21" s="398"/>
      <c r="V21" s="398" t="s">
        <v>12</v>
      </c>
      <c r="W21" s="398"/>
      <c r="X21" s="394"/>
      <c r="Y21" s="395"/>
    </row>
    <row r="22" spans="1:28" ht="89.25" customHeight="1" x14ac:dyDescent="0.25">
      <c r="A22" s="385"/>
      <c r="B22" s="385"/>
      <c r="C22" s="240" t="s">
        <v>3</v>
      </c>
      <c r="D22" s="240" t="s">
        <v>183</v>
      </c>
      <c r="E22" s="72" t="s">
        <v>568</v>
      </c>
      <c r="F22" s="72" t="s">
        <v>569</v>
      </c>
      <c r="G22" s="385"/>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40" t="s">
        <v>566</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253">
        <f>G24+J24</f>
        <v>0.14914365599999996</v>
      </c>
      <c r="E24" s="250">
        <v>0</v>
      </c>
      <c r="F24" s="250">
        <v>8.9665331991912698</v>
      </c>
      <c r="G24" s="196">
        <v>0</v>
      </c>
      <c r="H24" s="196">
        <f t="shared" ref="H24:W24" si="0">H25+H26+H27+H28+H29</f>
        <v>0</v>
      </c>
      <c r="I24" s="196">
        <f t="shared" si="0"/>
        <v>0</v>
      </c>
      <c r="J24" s="196">
        <f t="shared" si="0"/>
        <v>0.14914365599999996</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0.14914365599999996</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3">
        <f>G27+J27</f>
        <v>0.14914365599999996</v>
      </c>
      <c r="E27" s="195"/>
      <c r="F27" s="195"/>
      <c r="G27" s="195">
        <v>0</v>
      </c>
      <c r="H27" s="195">
        <f>1.2*0</f>
        <v>0</v>
      </c>
      <c r="I27" s="195"/>
      <c r="J27" s="195">
        <v>0.14914365599999996</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0.14914365599999996</v>
      </c>
    </row>
    <row r="28" spans="1:28" x14ac:dyDescent="0.25">
      <c r="A28" s="67" t="s">
        <v>176</v>
      </c>
      <c r="B28" s="47" t="s">
        <v>175</v>
      </c>
      <c r="C28" s="195">
        <v>0</v>
      </c>
      <c r="D28" s="253">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3">
        <f>G30+J30</f>
        <v>0.12428637999999997</v>
      </c>
      <c r="E30" s="195">
        <v>0</v>
      </c>
      <c r="F30" s="195">
        <v>7.4721109993260599</v>
      </c>
      <c r="G30" s="195">
        <v>0</v>
      </c>
      <c r="H30" s="195">
        <f>SUM(H31:H34)</f>
        <v>0</v>
      </c>
      <c r="I30" s="195"/>
      <c r="J30" s="195">
        <f>SUM(J31:J34)</f>
        <v>0.12428637999999997</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0.12428637999999997</v>
      </c>
    </row>
    <row r="31" spans="1:28" x14ac:dyDescent="0.25">
      <c r="A31" s="70" t="s">
        <v>172</v>
      </c>
      <c r="B31" s="47" t="s">
        <v>171</v>
      </c>
      <c r="C31" s="195"/>
      <c r="D31" s="253">
        <f>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3">
        <f t="shared" ref="D32:D68" si="2">G32+J32</f>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3">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3">
        <f t="shared" si="2"/>
        <v>0.12697332999999997</v>
      </c>
      <c r="E34" s="196"/>
      <c r="F34" s="196"/>
      <c r="G34" s="195">
        <v>2.6869500000000004E-3</v>
      </c>
      <c r="H34" s="195"/>
      <c r="I34" s="195"/>
      <c r="J34" s="195">
        <v>0.12428637999999997</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3">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3">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3">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3">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3">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3">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3">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253">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253">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3">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3">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195">
        <v>0</v>
      </c>
      <c r="D46" s="253">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3">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3">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3">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3">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557</v>
      </c>
      <c r="C51" s="195">
        <v>0</v>
      </c>
      <c r="D51" s="253">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560</v>
      </c>
      <c r="B52" s="66" t="s">
        <v>559</v>
      </c>
      <c r="C52" s="195">
        <v>0</v>
      </c>
      <c r="D52" s="253">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3">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3">
        <f t="shared" si="2"/>
        <v>0.12428637999999997</v>
      </c>
      <c r="E54" s="196"/>
      <c r="F54" s="196"/>
      <c r="G54" s="195">
        <v>0</v>
      </c>
      <c r="H54" s="195">
        <v>0</v>
      </c>
      <c r="I54" s="195"/>
      <c r="J54" s="195">
        <f>J30</f>
        <v>0.12428637999999997</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0.12428637999999997</v>
      </c>
    </row>
    <row r="55" spans="1:25" x14ac:dyDescent="0.25">
      <c r="A55" s="67" t="s">
        <v>138</v>
      </c>
      <c r="B55" s="47" t="s">
        <v>132</v>
      </c>
      <c r="C55" s="195"/>
      <c r="D55" s="253">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3">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3">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3">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557</v>
      </c>
      <c r="C59" s="195">
        <v>0</v>
      </c>
      <c r="D59" s="253">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561</v>
      </c>
      <c r="B60" s="66" t="s">
        <v>559</v>
      </c>
      <c r="C60" s="196">
        <v>0</v>
      </c>
      <c r="D60" s="253">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3">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3">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3">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3">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3">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3">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557</v>
      </c>
      <c r="C67" s="196">
        <v>0</v>
      </c>
      <c r="D67" s="253">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562</v>
      </c>
      <c r="B68" s="66" t="s">
        <v>559</v>
      </c>
      <c r="C68" s="196">
        <v>0</v>
      </c>
      <c r="D68" s="253">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0"/>
      <c r="C70" s="400"/>
      <c r="D70" s="400"/>
      <c r="E70" s="400"/>
      <c r="F70" s="400"/>
      <c r="G70" s="400"/>
    </row>
    <row r="71" spans="1:25" x14ac:dyDescent="0.25">
      <c r="B71" s="63"/>
      <c r="C71" s="192"/>
      <c r="D71" s="63"/>
      <c r="E71" s="251"/>
      <c r="F71" s="251"/>
      <c r="J71" s="252"/>
      <c r="N71" s="62"/>
      <c r="R71" s="62"/>
    </row>
    <row r="72" spans="1:25" ht="51" customHeight="1" x14ac:dyDescent="0.25">
      <c r="B72" s="400"/>
      <c r="C72" s="400"/>
      <c r="D72" s="400"/>
      <c r="E72" s="400"/>
      <c r="F72" s="400"/>
      <c r="G72" s="400"/>
      <c r="J72" s="252"/>
      <c r="N72" s="62"/>
      <c r="R72" s="62"/>
    </row>
    <row r="73" spans="1:25" ht="32.25" customHeight="1" x14ac:dyDescent="0.25">
      <c r="B73" s="401"/>
      <c r="C73" s="401"/>
      <c r="D73" s="401"/>
      <c r="E73" s="401"/>
      <c r="F73" s="401"/>
      <c r="G73" s="401"/>
    </row>
    <row r="74" spans="1:25" ht="51.75" customHeight="1" x14ac:dyDescent="0.25">
      <c r="B74" s="400"/>
      <c r="C74" s="400"/>
      <c r="D74" s="400"/>
      <c r="E74" s="400"/>
      <c r="F74" s="400"/>
      <c r="G74" s="400"/>
    </row>
    <row r="75" spans="1:25" ht="21.75" customHeight="1" x14ac:dyDescent="0.25">
      <c r="B75" s="402"/>
      <c r="C75" s="402"/>
      <c r="D75" s="402"/>
      <c r="E75" s="402"/>
      <c r="F75" s="402"/>
      <c r="G75" s="402"/>
      <c r="H75" s="251"/>
      <c r="I75" s="251"/>
      <c r="L75" s="60"/>
      <c r="M75" s="60"/>
      <c r="P75" s="60"/>
      <c r="Q75" s="60"/>
    </row>
    <row r="76" spans="1:25" ht="23.25" customHeight="1" x14ac:dyDescent="0.25">
      <c r="B76" s="60"/>
      <c r="C76" s="192"/>
      <c r="D76" s="60"/>
      <c r="E76" s="251"/>
      <c r="F76" s="251"/>
    </row>
    <row r="77" spans="1:25" ht="18.75" customHeight="1" x14ac:dyDescent="0.25">
      <c r="B77" s="399"/>
      <c r="C77" s="399"/>
      <c r="D77" s="399"/>
      <c r="E77" s="399"/>
      <c r="F77" s="399"/>
      <c r="G77" s="399"/>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O_08_TP_1.1.1.3.199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0" customFormat="1" ht="42.75" customHeight="1" x14ac:dyDescent="0.25">
      <c r="A15" s="266"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4" t="s">
        <v>14</v>
      </c>
      <c r="AG24" s="164" t="s">
        <v>13</v>
      </c>
      <c r="AH24" s="165" t="s">
        <v>3</v>
      </c>
      <c r="AI24" s="165"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551</v>
      </c>
      <c r="AG26" s="201" t="s">
        <v>552</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23" sqref="I23"/>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556</v>
      </c>
    </row>
    <row r="4" spans="1:7" x14ac:dyDescent="0.25">
      <c r="B4" s="40"/>
    </row>
    <row r="5" spans="1:7" ht="18.75" x14ac:dyDescent="0.3">
      <c r="A5" s="428" t="str">
        <f>'1. паспорт местоположение'!A5:C5</f>
        <v>Год раскрытия информации: 2024 год</v>
      </c>
      <c r="B5" s="428"/>
      <c r="C5" s="75"/>
      <c r="D5" s="75"/>
      <c r="E5" s="75"/>
      <c r="F5" s="75"/>
      <c r="G5" s="75"/>
    </row>
    <row r="6" spans="1:7" ht="18.75" x14ac:dyDescent="0.3">
      <c r="A6" s="204"/>
      <c r="B6" s="204"/>
      <c r="C6" s="204"/>
      <c r="D6" s="204"/>
      <c r="E6" s="204"/>
      <c r="F6" s="204"/>
      <c r="G6" s="204"/>
    </row>
    <row r="7" spans="1:7" ht="18.75" x14ac:dyDescent="0.25">
      <c r="A7" s="261" t="s">
        <v>10</v>
      </c>
      <c r="B7" s="261"/>
      <c r="C7" s="211"/>
      <c r="D7" s="211"/>
      <c r="E7" s="211"/>
      <c r="F7" s="211"/>
      <c r="G7" s="211"/>
    </row>
    <row r="8" spans="1:7" ht="18.75" x14ac:dyDescent="0.25">
      <c r="A8" s="211"/>
      <c r="B8" s="211"/>
      <c r="C8" s="211"/>
      <c r="D8" s="211"/>
      <c r="E8" s="211"/>
      <c r="F8" s="211"/>
      <c r="G8" s="211"/>
    </row>
    <row r="9" spans="1:7" ht="18.75" x14ac:dyDescent="0.25">
      <c r="A9" s="260" t="str">
        <f>'1. паспорт местоположение'!A9:C9</f>
        <v>Акционерное общество "Сибирско-Уральская энергетическая компания"</v>
      </c>
      <c r="B9" s="260"/>
      <c r="C9" s="213"/>
      <c r="D9" s="213"/>
      <c r="E9" s="213"/>
      <c r="F9" s="213"/>
      <c r="G9" s="213"/>
    </row>
    <row r="10" spans="1:7" x14ac:dyDescent="0.25">
      <c r="A10" s="258" t="s">
        <v>9</v>
      </c>
      <c r="B10" s="258"/>
      <c r="C10" s="214"/>
      <c r="D10" s="214"/>
      <c r="E10" s="214"/>
      <c r="F10" s="214"/>
      <c r="G10" s="214"/>
    </row>
    <row r="11" spans="1:7" ht="18.75" x14ac:dyDescent="0.25">
      <c r="A11" s="211"/>
      <c r="B11" s="211"/>
      <c r="C11" s="211"/>
      <c r="D11" s="211"/>
      <c r="E11" s="211"/>
      <c r="F11" s="211"/>
      <c r="G11" s="211"/>
    </row>
    <row r="12" spans="1:7" ht="30.75" customHeight="1" x14ac:dyDescent="0.25">
      <c r="A12" s="260" t="str">
        <f>'1. паспорт местоположение'!A12:C12</f>
        <v>O_08_TP_1.1.1.3.199</v>
      </c>
      <c r="B12" s="260"/>
      <c r="C12" s="213"/>
      <c r="D12" s="213"/>
      <c r="E12" s="213"/>
      <c r="F12" s="213"/>
      <c r="G12" s="213"/>
    </row>
    <row r="13" spans="1:7" x14ac:dyDescent="0.25">
      <c r="A13" s="258" t="s">
        <v>8</v>
      </c>
      <c r="B13" s="258"/>
      <c r="C13" s="214"/>
      <c r="D13" s="214"/>
      <c r="E13" s="214"/>
      <c r="F13" s="214"/>
      <c r="G13" s="214"/>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 кВ от ТП-2142-l,ll до ВРУ-0,4 кВ №1,2, ЩНО школы по адресу: г. Тюмень, проезд Биатлонный, реконструкция РП-Юг. Заявитель: ГКУ ТО "УКС"</v>
      </c>
      <c r="B15" s="259"/>
      <c r="C15" s="213"/>
      <c r="D15" s="213"/>
      <c r="E15" s="213"/>
      <c r="F15" s="213"/>
      <c r="G15" s="213"/>
    </row>
    <row r="16" spans="1:7" x14ac:dyDescent="0.25">
      <c r="A16" s="258" t="s">
        <v>7</v>
      </c>
      <c r="B16" s="258"/>
      <c r="C16" s="214"/>
      <c r="D16" s="214"/>
      <c r="E16" s="214"/>
      <c r="F16" s="214"/>
      <c r="G16" s="214"/>
    </row>
    <row r="17" spans="1:2" x14ac:dyDescent="0.25">
      <c r="B17" s="137"/>
    </row>
    <row r="18" spans="1:2" ht="33.75" customHeight="1" x14ac:dyDescent="0.25">
      <c r="A18" s="432" t="s">
        <v>480</v>
      </c>
      <c r="B18" s="433"/>
    </row>
    <row r="19" spans="1:2" x14ac:dyDescent="0.25">
      <c r="B19" s="40"/>
    </row>
    <row r="20" spans="1:2" ht="16.5" thickBot="1" x14ac:dyDescent="0.3">
      <c r="B20" s="138"/>
    </row>
    <row r="21" spans="1:2" ht="168" customHeight="1" thickBot="1" x14ac:dyDescent="0.3">
      <c r="A21" s="193" t="s">
        <v>374</v>
      </c>
      <c r="B21" s="194" t="str">
        <f>A15</f>
        <v>Строительство КЛ-0,4 кВ от ТП-2142-l,ll до ВРУ-0,4 кВ №1,2, ЩНО школы по адресу: г. Тюмень, проезд Биатлонный, реконструкция РП-Юг. Заявитель: ГКУ ТО "УКС"</v>
      </c>
    </row>
    <row r="22" spans="1:2" ht="16.5" thickBot="1" x14ac:dyDescent="0.3">
      <c r="A22" s="139" t="s">
        <v>375</v>
      </c>
      <c r="B22" s="229" t="s">
        <v>546</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570</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9"/>
    </row>
    <row r="57" spans="1:2" x14ac:dyDescent="0.25">
      <c r="A57" s="147" t="s">
        <v>399</v>
      </c>
      <c r="B57" s="430"/>
    </row>
    <row r="58" spans="1:2" x14ac:dyDescent="0.25">
      <c r="A58" s="147" t="s">
        <v>400</v>
      </c>
      <c r="B58" s="430"/>
    </row>
    <row r="59" spans="1:2" x14ac:dyDescent="0.25">
      <c r="A59" s="147" t="s">
        <v>401</v>
      </c>
      <c r="B59" s="430"/>
    </row>
    <row r="60" spans="1:2" x14ac:dyDescent="0.25">
      <c r="A60" s="147" t="s">
        <v>402</v>
      </c>
      <c r="B60" s="430"/>
    </row>
    <row r="61" spans="1:2" ht="16.5" thickBot="1" x14ac:dyDescent="0.3">
      <c r="A61" s="148" t="s">
        <v>403</v>
      </c>
      <c r="B61" s="431"/>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9" t="s">
        <v>416</v>
      </c>
    </row>
    <row r="74" spans="1:2" x14ac:dyDescent="0.25">
      <c r="A74" s="147" t="s">
        <v>417</v>
      </c>
      <c r="B74" s="430"/>
    </row>
    <row r="75" spans="1:2" x14ac:dyDescent="0.25">
      <c r="A75" s="147" t="s">
        <v>418</v>
      </c>
      <c r="B75" s="430"/>
    </row>
    <row r="76" spans="1:2" x14ac:dyDescent="0.25">
      <c r="A76" s="147" t="s">
        <v>419</v>
      </c>
      <c r="B76" s="430"/>
    </row>
    <row r="77" spans="1:2" x14ac:dyDescent="0.25">
      <c r="A77" s="147" t="s">
        <v>420</v>
      </c>
      <c r="B77" s="430"/>
    </row>
    <row r="78" spans="1:2" ht="16.5" thickBot="1" x14ac:dyDescent="0.3">
      <c r="A78" s="157" t="s">
        <v>421</v>
      </c>
      <c r="B78" s="43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2024-10-30T05:05:34Z</dcterms:modified>
</cp:coreProperties>
</file>