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80E4EBC-33C2-4A34-85C3-61303E5A6EA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L27" i="15"/>
  <c r="L24" i="15" s="1"/>
  <c r="H27" i="15"/>
  <c r="W24" i="15"/>
  <c r="U24" i="15"/>
  <c r="S24" i="15"/>
  <c r="R24" i="15"/>
  <c r="Q24" i="15"/>
  <c r="O24" i="15"/>
  <c r="N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<sst xmlns="http://schemas.openxmlformats.org/spreadsheetml/2006/main" count="950" uniqueCount="572">
  <si>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</si>
  <si>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</si>
  <si>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</si>
  <si>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</si>
  <si>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</si>
  <si>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</si>
  <si>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</si>
  <si>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</si>
  <si>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</si>
  <si>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</si>
  <si>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</si>
  <si>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</si>
  <si>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</si>
  <si>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</si>
  <si>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</si>
  <si>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</si>
  <si>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</si>
  <si>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</si>
  <si>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</si>
  <si>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</si>
  <si>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</si>
  <si>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</si>
  <si>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</si>
  <si>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</si>
  <si>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</si>
  <si>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</si>
  <si>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</si>
  <si>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</si>
  <si>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</si>
  <si>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</si>
  <si>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</si>
  <si>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</si>
  <si>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</si>
  <si>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</si>
  <si>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</si>
  <si>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</si>
  <si>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</si>
  <si>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</si>
  <si>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</si>
  <si>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</si>
  <si>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</si>
  <si>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</si>
  <si>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</si>
  <si>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</si>
  <si>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</si>
  <si>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</si>
  <si>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</si>
  <si>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</si>
  <si>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</si>
  <si>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</si>
  <si>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</si>
  <si>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</si>
  <si>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</si>
  <si>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</si>
  <si>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</si>
  <si>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</si>
  <si>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</si>
  <si>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</si>
  <si>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</si>
  <si>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</si>
  <si>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</si>
  <si>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</si>
  <si>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</si>
  <si>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</si>
  <si>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</si>
  <si>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</si>
  <si>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</si>
  <si>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</si>
  <si>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</si>
  <si>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</si>
  <si>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</si>
  <si>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</si>
  <si>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</si>
  <si>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</si>
  <si>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</si>
  <si>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</si>
  <si>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</si>
  <si>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</si>
  <si>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</si>
  <si>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</si>
  <si>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</si>
  <si>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</si>
  <si>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</si>
  <si>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</si>
  <si>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</si>
  <si>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</si>
  <si>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</si>
  <si>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</si>
  <si>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</si>
  <si>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</si>
  <si>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</si>
  <si>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</si>
  <si>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</si>
  <si>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</si>
  <si>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</si>
  <si>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</si>
  <si>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</si>
  <si>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</si>
  <si>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</si>
  <si>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</si>
  <si>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</si>
  <si>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</si>
  <si>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</si>
  <si>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</si>
  <si>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</si>
  <si>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</si>
  <si>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</si>
  <si>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</si>
  <si>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</si>
  <si>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</si>
  <si>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</si>
  <si>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</si>
  <si>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</si>
  <si>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</si>
  <si>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</si>
  <si>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</si>
  <si>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</si>
  <si>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</si>
  <si>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</si>
  <si>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</si>
  <si>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</si>
  <si>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</si>
  <si>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</si>
  <si>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</si>
  <si>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</si>
  <si>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</si>
  <si>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</si>
  <si>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</si>
  <si>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</si>
  <si>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</si>
  <si>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</si>
  <si>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</si>
  <si>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</si>
  <si>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</si>
  <si>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</si>
  <si>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</si>
  <si>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</si>
  <si>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</si>
  <si>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</si>
  <si>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</si>
  <si>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</si>
  <si>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</si>
  <si>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</si>
  <si>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</si>
  <si>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</si>
  <si>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</si>
  <si>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</si>
  <si>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</si>
  <si>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</si>
  <si>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</si>
  <si>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</si>
  <si>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</si>
  <si>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</si>
  <si>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</si>
  <si>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</si>
  <si>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</si>
  <si>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</si>
  <si>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</si>
  <si>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</si>
  <si>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</si>
  <si>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</si>
  <si>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</si>
  <si>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</si>
  <si>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</si>
  <si>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</si>
  <si>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</si>
  <si>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</si>
  <si>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</si>
  <si>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</si>
  <si>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</si>
  <si>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</si>
  <si>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</si>
  <si>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</si>
  <si>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</si>
  <si>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</si>
  <si>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</si>
  <si>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</si>
  <si>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</si>
  <si>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</si>
  <si>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</si>
  <si>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</si>
  <si>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</si>
  <si>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</si>
  <si>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</si>
  <si>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</si>
  <si>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</si>
  <si>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</si>
  <si>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</si>
  <si>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</si>
  <si>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</si>
  <si>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</si>
  <si>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</si>
  <si>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</si>
  <si>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</si>
  <si>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</si>
  <si>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</si>
  <si>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</si>
  <si>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</si>
  <si>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</si>
  <si>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</si>
  <si>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</si>
  <si>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</si>
  <si>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</si>
  <si>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</si>
  <si>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</si>
  <si>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</si>
  <si>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</si>
  <si>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</si>
  <si>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</si>
  <si>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</si>
  <si>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</si>
  <si>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</si>
  <si>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</si>
  <si>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</si>
  <si>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</si>
  <si>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</si>
  <si>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</si>
  <si>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</si>
  <si>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</si>
  <si>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</si>
  <si>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</si>
  <si>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</si>
  <si>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</si>
  <si>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</si>
  <si>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</si>
  <si>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</si>
  <si>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</si>
  <si>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</si>
  <si>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</si>
  <si>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</si>
  <si>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</si>
  <si>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</si>
  <si>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</si>
  <si>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</si>
  <si>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</si>
  <si>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</si>
  <si>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</si>
  <si>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</si>
  <si>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</si>
  <si>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</si>
  <si>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</si>
  <si>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</si>
  <si>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</si>
  <si>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</si>
  <si>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</si>
  <si>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</si>
  <si>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</si>
  <si>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</si>
  <si>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</si>
  <si>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</si>
  <si>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</si>
  <si>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</si>
  <si>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</si>
  <si>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</si>
  <si>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</si>
  <si>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</si>
  <si>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</si>
  <si>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</si>
  <si>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</si>
  <si>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</si>
  <si>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</si>
  <si>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</si>
  <si>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</si>
  <si>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</si>
  <si>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</si>
  <si>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</si>
  <si>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</si>
  <si>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</si>
  <si>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</si>
  <si>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</si>
  <si>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</si>
  <si>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</si>
  <si>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</si>
  <si>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</si>
  <si>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</si>
  <si>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</si>
  <si>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</si>
  <si>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</si>
  <si>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</si>
  <si>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</si>
  <si>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</si>
  <si>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</si>
  <si>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</si>
  <si>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</si>
  <si>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</si>
  <si>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</si>
  <si>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</si>
  <si>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</si>
  <si>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</si>
  <si>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</si>
  <si>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</si>
  <si>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</si>
  <si>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</si>
  <si>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</si>
  <si>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</si>
  <si>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</si>
  <si>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</si>
  <si>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</si>
  <si>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</si>
  <si>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</si>
  <si>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</si>
  <si>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</si>
  <si>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</si>
  <si>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</si>
  <si>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</si>
  <si>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</si>
  <si>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</si>
  <si>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</si>
  <si>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</si>
  <si>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</si>
  <si>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</si>
  <si>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</si>
  <si>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</si>
  <si>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</si>
  <si>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</si>
  <si>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</si>
  <si>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</si>
  <si>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</si>
  <si>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</si>
  <si>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</si>
  <si>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</si>
  <si>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</si>
  <si>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</si>
  <si>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</si>
  <si>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</si>
  <si>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</si>
  <si>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</si>
  <si>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</si>
  <si>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</si>
  <si>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</si>
  <si>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</si>
  <si>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</si>
  <si>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</si>
  <si>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</si>
  <si>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</si>
  <si>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</si>
  <si>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</si>
  <si>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</si>
  <si>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</si>
  <si>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</si>
  <si>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</si>
  <si>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</si>
  <si>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</si>
  <si>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</si>
  <si>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</si>
  <si>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</si>
  <si>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</si>
  <si>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</si>
  <si>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</si>
  <si>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</si>
  <si>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</si>
  <si>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</si>
  <si>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</si>
  <si>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</si>
  <si>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</si>
  <si>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</si>
  <si>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</si>
  <si>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</si>
  <si>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</si>
  <si>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</si>
  <si>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</si>
  <si>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</si>
  <si>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</si>
  <si>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</si>
  <si>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</si>
  <si>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</si>
  <si>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</si>
  <si>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</si>
  <si>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</si>
  <si>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</si>
  <si>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</si>
  <si>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</si>
  <si>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</si>
  <si>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</si>
  <si>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</si>
  <si>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</si>
  <si>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</si>
  <si>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</si>
  <si>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</si>
  <si>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</si>
  <si>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</si>
  <si>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</si>
  <si>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</si>
  <si>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</si>
  <si>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</si>
  <si>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</si>
  <si>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</si>
  <si>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</si>
  <si>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</si>
  <si>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</si>
  <si>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</si>
  <si>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</si>
  <si>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</si>
  <si>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</si>
  <si>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</si>
  <si>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</si>
  <si>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</si>
  <si>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</si>
  <si>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</si>
  <si>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</si>
  <si>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</si>
  <si>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</si>
  <si>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</si>
  <si>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</si>
  <si>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</si>
  <si>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</si>
  <si>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</si>
  <si>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</si>
  <si>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</si>
  <si>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</si>
  <si>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</si>
  <si>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</si>
  <si>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</si>
  <si>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</si>
  <si>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</si>
  <si>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</si>
  <si>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</si>
  <si>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</si>
  <si>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</si>
  <si>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</si>
  <si>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</si>
  <si>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</si>
  <si>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</si>
  <si>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</si>
  <si>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</si>
  <si>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</si>
  <si>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</si>
  <si>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</si>
  <si>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</si>
  <si>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</si>
  <si>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</si>
  <si>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</si>
  <si>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</si>
  <si>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</si>
  <si>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</si>
  <si>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</si>
  <si>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</si>
  <si>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</si>
  <si>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</si>
  <si>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</si>
  <si>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</si>
  <si>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</si>
  <si>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</si>
  <si>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</si>
  <si>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</si>
  <si>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</si>
  <si>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</si>
  <si>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</si>
  <si>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</si>
  <si>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</si>
  <si>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</si>
  <si>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</si>
  <si>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</si>
  <si>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</si>
  <si>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</si>
  <si>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</si>
  <si>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</si>
  <si>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</si>
  <si>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</si>
  <si>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</si>
  <si>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</si>
  <si>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</si>
  <si>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</si>
  <si>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</si>
  <si>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</si>
  <si>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</si>
  <si>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</si>
  <si>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</si>
  <si>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</si>
  <si>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</si>
  <si>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</si>
  <si>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</si>
  <si>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</si>
  <si>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</si>
  <si>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</si>
  <si>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</si>
  <si>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</si>
  <si>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</si>
  <si>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</si>
  <si>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</si>
  <si>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</si>
  <si>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</si>
  <si>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</si>
  <si>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</si>
  <si>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</si>
  <si>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</si>
  <si>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</si>
  <si>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</si>
  <si>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</si>
  <si>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</si>
  <si>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</si>
  <si>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</si>
  <si>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</si>
  <si>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</si>
  <si>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</si>
  <si>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</si>
  <si>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</si>
  <si>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</si>
  <si>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</si>
  <si>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</si>
  <si>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</si>
  <si>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</si>
  <si>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</si>
  <si>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</si>
  <si>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</si>
  <si>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</si>
  <si>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</si>
  <si>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</si>
  <si>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</si>
  <si>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</si>
  <si>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</si>
  <si>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</si>
  <si>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</si>
  <si>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</si>
  <si>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</si>
  <si>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</si>
  <si>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</si>
  <si>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</si>
  <si>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</si>
  <si>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</si>
  <si>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</si>
  <si>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</si>
  <si>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</si>
  <si>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</si>
  <si>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</si>
  <si>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</si>
  <si>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</si>
  <si>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</si>
  <si>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</si>
  <si>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</si>
  <si>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</si>
  <si>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</si>
  <si>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</si>
  <si>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</si>
  <si>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</si>
  <si>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</si>
  <si>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</si>
  <si>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</si>
  <si>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</si>
  <si>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</si>
  <si>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</si>
  <si>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</si>
  <si>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</si>
  <si>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</si>
  <si>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</si>
  <si>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</si>
  <si>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</si>
  <si>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</si>
  <si>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</si>
  <si>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</si>
  <si>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</si>
  <si>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</si>
  <si>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</si>
  <si>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</si>
  <si>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</si>
  <si>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</si>
  <si>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</si>
  <si>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</si>
  <si>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</si>
  <si>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</si>
  <si>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</si>
  <si>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</si>
  <si>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</si>
  <si>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O_08_TP_1.1.1.3.197</t>
  </si>
  <si>
    <t>Реконструкция КЛ-10кВ от оп.2 ВЛ-10кВ ПС "Тарманы" ф."РП-38-I". Заявитель: ООО "Экотех-Тюмень".</t>
  </si>
  <si>
    <t xml:space="preserve">0,106 км - показатель увеличения протяженности линий электропередачи; 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</si>
  <si>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</si>
  <si>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</si>
  <si>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</si>
  <si>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</si>
  <si>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</si>
  <si>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0,00007686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</si>
</sst>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553</v>
      </c>
    </row>
    <row r="4" spans="1:22" s="16" customFormat="1" ht="18.75" x14ac:dyDescent="0.3">
      <c r="A4" s="210"/>
      <c r="E4" s="231" t="s">
        <v>563</v>
      </c>
      <c r="H4" s="208"/>
    </row>
    <row r="5" spans="1:22" s="16" customFormat="1" ht="15.75" x14ac:dyDescent="0.25">
      <c r="A5" s="257" t="s">
        <v>555</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O_08_TP_1.1.1.3.197</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9.2231999999999994E-5</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7.6859999999999993E-5</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O_08_TP_1.1.1.3.197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Реконструкция КЛ-10кВ от оп.2 ВЛ-10кВ ПС "Тарманы" ф."РП-38-I". Заявитель: ООО "Экотех-Тюмень".</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O_08_TP_1.1.1.3.197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Реконструкция КЛ-10кВ от оп.2 ВЛ-10кВ ПС "Тарманы" ф."РП-38-I". Заявитель: ООО "Экотех-Тюмень".</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98" t="s">
        <v>116</v>
      </c>
      <c r="R22" s="98" t="s">
        <v>459</v>
      </c>
      <c r="S22" s="98" t="s">
        <v>115</v>
      </c>
      <c r="T22" s="98"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20" sqref="T2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9" t="str">
        <f>'1. паспорт местоположение'!A12:C12</f>
        <v>O_08_TP_1.1.1.3.197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9" t="str">
        <f>'1. паспорт местоположение'!A15:C15</f>
        <v>Реконструкция КЛ-10кВ от оп.2 ВЛ-10кВ ПС "Тарманы" ф."РП-38-I". Заявитель: ООО "Экотех-Тюмень".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545</v>
      </c>
      <c r="Q25" s="198" t="s">
        <v>527</v>
      </c>
      <c r="R25" s="198">
        <v>0</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O_08_TP_1.1.1.3.197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Реконструкция КЛ-10кВ от оп.2 ВЛ-10кВ ПС "Тарманы" ф."РП-38-I". Заявитель: ООО "Экотех-Тюмень".</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8"/>
      <c r="AB6" s="16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8"/>
      <c r="AB7" s="168"/>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0"/>
      <c r="AB9" s="17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8"/>
      <c r="AB10" s="168"/>
    </row>
    <row r="11" spans="1:28" x14ac:dyDescent="0.25">
      <c r="A11" s="297" t="str">
        <f>'1. паспорт местоположение'!A12:C12</f>
        <v>O_08_TP_1.1.1.3.197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Реконструкция КЛ-10кВ от оп.2 ВЛ-10кВ ПС "Тарманы" ф."РП-38-I". Заявитель: ООО "Экотех-Тюмень".</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6"/>
      <c r="AB16" s="17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6"/>
      <c r="AB17" s="17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6"/>
      <c r="AB18" s="17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O_08_TP_1.1.1.3.197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Реконструкция КЛ-10кВ от оп.2 ВЛ-10кВ ПС "Тарманы" ф."РП-38-I". Заявитель: ООО "Экотех-Тюмень".</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O_08_TP_1.1.1.3.197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КЛ-10кВ от оп.2 ВЛ-10кВ ПС "Тарманы" ф."РП-38-I". Заявитель: ООО "Экотех-Тюмень".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4"/>
      <c r="AN24" s="104"/>
      <c r="AO24" s="132"/>
      <c r="AP24" s="132"/>
      <c r="AQ24" s="132"/>
      <c r="AR24" s="132"/>
      <c r="AS24" s="110"/>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5"/>
      <c r="AN25" s="320" t="s">
        <v>339</v>
      </c>
      <c r="AO25" s="320"/>
      <c r="AP25" s="320"/>
      <c r="AQ25" s="315"/>
      <c r="AR25" s="315"/>
      <c r="AS25" s="110"/>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10" t="s">
        <v>337</v>
      </c>
      <c r="AO26" s="311"/>
      <c r="AP26" s="312"/>
      <c r="AQ26" s="313"/>
      <c r="AR26" s="314"/>
      <c r="AS26" s="110"/>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10" t="s">
        <v>335</v>
      </c>
      <c r="AO27" s="311"/>
      <c r="AP27" s="312"/>
      <c r="AQ27" s="313"/>
      <c r="AR27" s="314"/>
      <c r="AS27" s="110"/>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5"/>
      <c r="AN28" s="334" t="s">
        <v>333</v>
      </c>
      <c r="AO28" s="335"/>
      <c r="AP28" s="336"/>
      <c r="AQ28" s="313"/>
      <c r="AR28" s="314"/>
      <c r="AS28" s="110"/>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5"/>
      <c r="AN29" s="324"/>
      <c r="AO29" s="325"/>
      <c r="AP29" s="325"/>
      <c r="AQ29" s="313"/>
      <c r="AR29" s="326"/>
      <c r="AS29" s="110"/>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5"/>
      <c r="AN33" s="105"/>
      <c r="AO33" s="105"/>
      <c r="AP33" s="105"/>
      <c r="AQ33" s="105"/>
      <c r="AR33" s="105"/>
      <c r="AS33" s="110"/>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5"/>
      <c r="AN36" s="105"/>
      <c r="AO36" s="105"/>
      <c r="AP36" s="105"/>
      <c r="AQ36" s="105"/>
      <c r="AR36" s="105"/>
      <c r="AS36" s="11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5"/>
      <c r="AN37" s="105"/>
      <c r="AO37" s="105"/>
      <c r="AP37" s="105"/>
      <c r="AQ37" s="105"/>
      <c r="AR37" s="105"/>
      <c r="AS37" s="110"/>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5"/>
      <c r="AN39" s="105"/>
      <c r="AO39" s="105"/>
      <c r="AP39" s="105"/>
      <c r="AQ39" s="105"/>
      <c r="AR39" s="105"/>
      <c r="AS39" s="110"/>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5"/>
      <c r="AN40" s="105"/>
      <c r="AO40" s="105"/>
      <c r="AP40" s="105"/>
      <c r="AQ40" s="105"/>
      <c r="AR40" s="105"/>
      <c r="AS40" s="110"/>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18" t="s">
        <v>298</v>
      </c>
      <c r="AP47" s="118" t="s">
        <v>297</v>
      </c>
      <c r="AQ47" s="110"/>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18" t="s">
        <v>298</v>
      </c>
      <c r="AP52" s="118" t="s">
        <v>297</v>
      </c>
      <c r="AQ52" s="110"/>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6"/>
      <c r="AP53" s="126"/>
      <c r="AQ53" s="110"/>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18" t="s">
        <v>298</v>
      </c>
      <c r="AP58" s="118" t="s">
        <v>297</v>
      </c>
      <c r="AQ58" s="110"/>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3"/>
      <c r="AP66" s="123"/>
      <c r="AQ66" s="116"/>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3"/>
      <c r="AP68" s="123"/>
      <c r="AQ68" s="116"/>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3"/>
      <c r="AP70" s="123"/>
      <c r="AQ70" s="116"/>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18" t="s">
        <v>298</v>
      </c>
      <c r="AP74" s="118" t="s">
        <v>297</v>
      </c>
      <c r="AQ74" s="110"/>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4"/>
      <c r="AP75" s="114"/>
      <c r="AQ75" s="116"/>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7"/>
      <c r="AP76" s="117"/>
      <c r="AQ76" s="110"/>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7"/>
      <c r="AP77" s="117"/>
      <c r="AQ77" s="110"/>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7"/>
      <c r="AP78" s="117"/>
      <c r="AQ78" s="110"/>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7"/>
      <c r="AP79" s="117"/>
      <c r="AQ79" s="110"/>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7"/>
      <c r="AP80" s="117"/>
      <c r="AQ80" s="110"/>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7"/>
      <c r="AP81" s="117"/>
      <c r="AQ81" s="110"/>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7"/>
      <c r="AP82" s="117"/>
      <c r="AQ82" s="110"/>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4"/>
      <c r="AP83" s="114"/>
      <c r="AQ83" s="116"/>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4"/>
      <c r="AP84" s="114"/>
      <c r="AQ84" s="116"/>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7"/>
      <c r="AP85" s="117"/>
      <c r="AQ85" s="104"/>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4"/>
      <c r="AP86" s="114"/>
      <c r="AQ86" s="116"/>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4"/>
      <c r="AP87" s="114"/>
      <c r="AQ87" s="116"/>
    </row>
    <row r="88" spans="1:45" ht="14.25" customHeight="1" x14ac:dyDescent="0.25">
      <c r="A88" s="370" t="s">
        <v>283</v>
      </c>
      <c r="B88" s="371"/>
      <c r="C88" s="371"/>
      <c r="D88" s="37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3"/>
      <c r="AL88" s="374"/>
      <c r="AM88" s="375"/>
      <c r="AN88" s="376"/>
      <c r="AO88" s="114"/>
      <c r="AP88" s="114"/>
      <c r="AQ88" s="116"/>
    </row>
    <row r="89" spans="1:45" x14ac:dyDescent="0.25">
      <c r="A89" s="370" t="s">
        <v>282</v>
      </c>
      <c r="B89" s="371"/>
      <c r="C89" s="371"/>
      <c r="D89" s="37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3"/>
      <c r="AL89" s="374"/>
      <c r="AM89" s="375"/>
      <c r="AN89" s="376"/>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O_08_TP_1.1.1.3.197</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Реконструкция КЛ-10кВ от оп.2 ВЛ-10кВ ПС "Тарманы" ф."РП-38-I". Заявитель: ООО "Экотех-Тюмень".</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9.710937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3"/>
      <c r="F7" s="243"/>
      <c r="G7" s="243"/>
      <c r="H7" s="247"/>
      <c r="I7" s="247"/>
      <c r="J7" s="247"/>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3"/>
      <c r="F10" s="243"/>
      <c r="G10" s="243"/>
      <c r="H10" s="247"/>
      <c r="I10" s="247"/>
      <c r="J10" s="247"/>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O_08_TP_1.1.1.3.197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4"/>
      <c r="F13" s="244"/>
      <c r="G13" s="244"/>
      <c r="H13" s="249"/>
      <c r="I13" s="249"/>
      <c r="J13" s="249"/>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Реконструкция КЛ-10кВ от оп.2 ВЛ-10кВ ПС "Тарманы" ф."РП-38-I". Заявитель: ООО "Экотех-Тюмень".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C17" s="239"/>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28" x14ac:dyDescent="0.25">
      <c r="C19" s="239"/>
    </row>
    <row r="20" spans="1:28" ht="33" customHeight="1" x14ac:dyDescent="0.25">
      <c r="A20" s="389" t="s">
        <v>188</v>
      </c>
      <c r="B20" s="389" t="s">
        <v>187</v>
      </c>
      <c r="C20" s="378" t="s">
        <v>186</v>
      </c>
      <c r="D20" s="378"/>
      <c r="E20" s="384" t="s">
        <v>185</v>
      </c>
      <c r="F20" s="384"/>
      <c r="G20" s="389" t="s">
        <v>567</v>
      </c>
      <c r="H20" s="396" t="s">
        <v>547</v>
      </c>
      <c r="I20" s="397"/>
      <c r="J20" s="397"/>
      <c r="K20" s="397"/>
      <c r="L20" s="396" t="s">
        <v>548</v>
      </c>
      <c r="M20" s="397"/>
      <c r="N20" s="397"/>
      <c r="O20" s="397"/>
      <c r="P20" s="396" t="s">
        <v>549</v>
      </c>
      <c r="Q20" s="397"/>
      <c r="R20" s="397"/>
      <c r="S20" s="397"/>
      <c r="T20" s="396" t="s">
        <v>550</v>
      </c>
      <c r="U20" s="397"/>
      <c r="V20" s="397"/>
      <c r="W20" s="397"/>
      <c r="X20" s="392" t="s">
        <v>184</v>
      </c>
      <c r="Y20" s="393"/>
      <c r="Z20" s="228"/>
      <c r="AA20" s="228"/>
      <c r="AB20" s="228"/>
    </row>
    <row r="21" spans="1:28" ht="99.75" customHeight="1" x14ac:dyDescent="0.25">
      <c r="A21" s="390"/>
      <c r="B21" s="390"/>
      <c r="C21" s="378"/>
      <c r="D21" s="378"/>
      <c r="E21" s="384"/>
      <c r="F21" s="384"/>
      <c r="G21" s="390"/>
      <c r="H21" s="398" t="s">
        <v>566</v>
      </c>
      <c r="I21" s="398"/>
      <c r="J21" s="398" t="s">
        <v>12</v>
      </c>
      <c r="K21" s="398"/>
      <c r="L21" s="398" t="s">
        <v>566</v>
      </c>
      <c r="M21" s="398"/>
      <c r="N21" s="398" t="s">
        <v>12</v>
      </c>
      <c r="O21" s="398"/>
      <c r="P21" s="398" t="s">
        <v>566</v>
      </c>
      <c r="Q21" s="398"/>
      <c r="R21" s="398" t="s">
        <v>12</v>
      </c>
      <c r="S21" s="398"/>
      <c r="T21" s="398" t="s">
        <v>566</v>
      </c>
      <c r="U21" s="398"/>
      <c r="V21" s="398" t="s">
        <v>12</v>
      </c>
      <c r="W21" s="398"/>
      <c r="X21" s="394"/>
      <c r="Y21" s="395"/>
    </row>
    <row r="22" spans="1:28" ht="89.25" customHeight="1" x14ac:dyDescent="0.25">
      <c r="A22" s="385"/>
      <c r="B22" s="385"/>
      <c r="C22" s="240" t="s">
        <v>3</v>
      </c>
      <c r="D22" s="240" t="s">
        <v>183</v>
      </c>
      <c r="E22" s="72" t="s">
        <v>568</v>
      </c>
      <c r="F22" s="72" t="s">
        <v>569</v>
      </c>
      <c r="G22" s="385"/>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566</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3">
        <f>G24+J24</f>
        <v>9.2231999999999994E-5</v>
      </c>
      <c r="E24" s="250">
        <v>0</v>
      </c>
      <c r="F24" s="250">
        <v>0.49968424410125001</v>
      </c>
      <c r="G24" s="196">
        <v>0</v>
      </c>
      <c r="H24" s="196">
        <f t="shared" ref="H24:W24" si="0">H25+H26+H27+H28+H29</f>
        <v>0</v>
      </c>
      <c r="I24" s="196">
        <f t="shared" si="0"/>
        <v>0</v>
      </c>
      <c r="J24" s="196">
        <f t="shared" si="0"/>
        <v>9.2231999999999994E-5</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9.2231999999999994E-5</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3">
        <f>G27+J27</f>
        <v>9.2231999999999994E-5</v>
      </c>
      <c r="E27" s="195"/>
      <c r="F27" s="195"/>
      <c r="G27" s="195">
        <v>0</v>
      </c>
      <c r="H27" s="195">
        <f>1.2*0</f>
        <v>0</v>
      </c>
      <c r="I27" s="195"/>
      <c r="J27" s="195">
        <v>9.2231999999999994E-5</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9.2231999999999994E-5</v>
      </c>
    </row>
    <row r="28" spans="1:28" x14ac:dyDescent="0.25">
      <c r="A28" s="67" t="s">
        <v>176</v>
      </c>
      <c r="B28" s="47" t="s">
        <v>175</v>
      </c>
      <c r="C28" s="195">
        <v>0</v>
      </c>
      <c r="D28" s="253">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3">
        <f>G30+J30</f>
        <v>7.6859999999999993E-5</v>
      </c>
      <c r="E30" s="196">
        <v>0</v>
      </c>
      <c r="F30" s="196">
        <v>0.41640353675104103</v>
      </c>
      <c r="G30" s="195">
        <v>0</v>
      </c>
      <c r="H30" s="195">
        <f>SUM(H31:H34)</f>
        <v>0</v>
      </c>
      <c r="I30" s="195"/>
      <c r="J30" s="195">
        <f>SUM(J31:J34)</f>
        <v>7.6859999999999993E-5</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7.6859999999999993E-5</v>
      </c>
    </row>
    <row r="31" spans="1:28" x14ac:dyDescent="0.25">
      <c r="A31" s="70" t="s">
        <v>172</v>
      </c>
      <c r="B31" s="47" t="s">
        <v>171</v>
      </c>
      <c r="C31" s="195"/>
      <c r="D31" s="253">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3">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3">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3">
        <f t="shared" si="2"/>
        <v>2.7638100000000002E-3</v>
      </c>
      <c r="E34" s="196"/>
      <c r="F34" s="196"/>
      <c r="G34" s="195">
        <v>2.6869500000000004E-3</v>
      </c>
      <c r="H34" s="195"/>
      <c r="I34" s="195"/>
      <c r="J34" s="195">
        <v>7.6859999999999993E-5</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3">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3">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3">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3">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3">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3">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3">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3">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3">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3">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3">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3">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3">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3">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3">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3">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557</v>
      </c>
      <c r="C51" s="195">
        <v>0</v>
      </c>
      <c r="D51" s="253">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195">
        <v>0</v>
      </c>
      <c r="D52" s="253">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3">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3">
        <f t="shared" si="2"/>
        <v>7.6859999999999993E-5</v>
      </c>
      <c r="E54" s="196"/>
      <c r="F54" s="196"/>
      <c r="G54" s="195">
        <v>0</v>
      </c>
      <c r="H54" s="195">
        <v>0</v>
      </c>
      <c r="I54" s="195"/>
      <c r="J54" s="195">
        <f>J30</f>
        <v>7.6859999999999993E-5</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7.6859999999999993E-5</v>
      </c>
    </row>
    <row r="55" spans="1:25" x14ac:dyDescent="0.25">
      <c r="A55" s="67" t="s">
        <v>138</v>
      </c>
      <c r="B55" s="47" t="s">
        <v>132</v>
      </c>
      <c r="C55" s="195"/>
      <c r="D55" s="253">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3">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3">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3">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557</v>
      </c>
      <c r="C59" s="195">
        <v>0</v>
      </c>
      <c r="D59" s="253">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196">
        <v>0</v>
      </c>
      <c r="D60" s="253">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3">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3">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3">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3">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3">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3">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3">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3">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0"/>
      <c r="C70" s="400"/>
      <c r="D70" s="400"/>
      <c r="E70" s="400"/>
      <c r="F70" s="400"/>
      <c r="G70" s="400"/>
    </row>
    <row r="71" spans="1:25" x14ac:dyDescent="0.25">
      <c r="B71" s="63"/>
      <c r="C71" s="192"/>
      <c r="D71" s="63"/>
      <c r="E71" s="251"/>
      <c r="F71" s="251"/>
      <c r="J71" s="252"/>
      <c r="N71" s="62"/>
      <c r="R71" s="62"/>
    </row>
    <row r="72" spans="1:25" ht="51" customHeight="1" x14ac:dyDescent="0.25">
      <c r="B72" s="400"/>
      <c r="C72" s="400"/>
      <c r="D72" s="400"/>
      <c r="E72" s="400"/>
      <c r="F72" s="400"/>
      <c r="G72" s="400"/>
      <c r="J72" s="252"/>
      <c r="N72" s="62"/>
      <c r="R72" s="62"/>
    </row>
    <row r="73" spans="1:25" ht="32.25" customHeight="1" x14ac:dyDescent="0.25">
      <c r="B73" s="401"/>
      <c r="C73" s="401"/>
      <c r="D73" s="401"/>
      <c r="E73" s="401"/>
      <c r="F73" s="401"/>
      <c r="G73" s="401"/>
    </row>
    <row r="74" spans="1:25" ht="51.75" customHeight="1" x14ac:dyDescent="0.25">
      <c r="B74" s="400"/>
      <c r="C74" s="400"/>
      <c r="D74" s="400"/>
      <c r="E74" s="400"/>
      <c r="F74" s="400"/>
      <c r="G74" s="400"/>
    </row>
    <row r="75" spans="1:25" ht="21.75" customHeight="1" x14ac:dyDescent="0.25">
      <c r="B75" s="402"/>
      <c r="C75" s="402"/>
      <c r="D75" s="402"/>
      <c r="E75" s="402"/>
      <c r="F75" s="402"/>
      <c r="G75" s="402"/>
      <c r="H75" s="251"/>
      <c r="I75" s="251"/>
      <c r="L75" s="60"/>
      <c r="M75" s="60"/>
      <c r="P75" s="60"/>
      <c r="Q75" s="60"/>
    </row>
    <row r="76" spans="1:25" ht="23.25" customHeight="1" x14ac:dyDescent="0.25">
      <c r="B76" s="60"/>
      <c r="C76" s="192"/>
      <c r="D76" s="60"/>
      <c r="E76" s="251"/>
      <c r="F76" s="251"/>
    </row>
    <row r="77" spans="1:25" ht="18.75" customHeight="1" x14ac:dyDescent="0.25">
      <c r="B77" s="399"/>
      <c r="C77" s="399"/>
      <c r="D77" s="399"/>
      <c r="E77" s="399"/>
      <c r="F77" s="399"/>
      <c r="G77" s="399"/>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O_08_TP_1.1.1.3.197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66" t="str">
        <f>'1. паспорт местоположение'!A15:C15</f>
        <v>Реконструкция КЛ-10кВ от оп.2 ВЛ-10кВ ПС "Тарманы" ф."РП-38-I". Заявитель: ООО "Экотех-Тюмень".</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4" t="s">
        <v>14</v>
      </c>
      <c r="AG24" s="164" t="s">
        <v>13</v>
      </c>
      <c r="AH24" s="165" t="s">
        <v>3</v>
      </c>
      <c r="AI24" s="165"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F29" sqref="F29"/>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556</v>
      </c>
    </row>
    <row r="4" spans="1:7" x14ac:dyDescent="0.25">
      <c r="B4" s="40"/>
    </row>
    <row r="5" spans="1:7" ht="18.75" x14ac:dyDescent="0.3">
      <c r="A5" s="428" t="str">
        <f>'1. паспорт местоположение'!A5:C5</f>
        <v>Год раскрытия информации: 2024 год</v>
      </c>
      <c r="B5" s="428"/>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O_08_TP_1.1.1.3.197</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КЛ-10кВ от оп.2 ВЛ-10кВ ПС "Тарманы" ф."РП-38-I". Заявитель: ООО "Экотех-Тюмень".</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Реконструкция КЛ-10кВ от оп.2 ВЛ-10кВ ПС "Тарманы" ф."РП-38-I". Заявитель: ООО "Экотех-Тюмень".</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2024-10-30T05:01:35Z</dcterms:modified>
</cp:coreProperties>
</file>