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6F5D2C5-8510-47B1-A006-283085D5892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Y59" i="15" s="1"/>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J54" i="15" l="1"/>
  <c r="Y30" i="15"/>
  <c r="X24" i="15"/>
  <c r="T24" i="15"/>
  <c r="T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<sst xmlns="http://schemas.openxmlformats.org/spreadsheetml/2006/main" count="952" uniqueCount="571">
  <si>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</si>
  <si>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</si>
  <si>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</si>
  <si>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</si>
  <si>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</si>
  <si>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</si>
  <si>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</si>
  <si>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</si>
  <si>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</si>
  <si>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</si>
  <si>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</si>
  <si>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</si>
  <si>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</si>
  <si>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</si>
  <si>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</si>
  <si>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</si>
  <si>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</si>
  <si>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</si>
  <si>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</si>
  <si>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</si>
  <si>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</si>
  <si>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</si>
  <si>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</si>
  <si>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</si>
  <si>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</si>
  <si>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</si>
  <si>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</si>
  <si>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</si>
  <si>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</si>
  <si>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</si>
  <si>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</si>
  <si>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</si>
  <si>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</si>
  <si>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</si>
  <si>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</si>
  <si>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</si>
  <si>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</si>
  <si>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</si>
  <si>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</si>
  <si>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</si>
  <si>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</si>
  <si>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</si>
  <si>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</si>
  <si>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</si>
  <si>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</si>
  <si>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</si>
  <si>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</si>
  <si>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</si>
  <si>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</si>
  <si>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</si>
  <si>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</si>
  <si>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</si>
  <si>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</si>
  <si>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</si>
  <si>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</si>
  <si>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</si>
  <si>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</si>
  <si>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</si>
  <si>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</si>
  <si>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</si>
  <si>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</si>
  <si>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</si>
  <si>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</si>
  <si>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</si>
  <si>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</si>
  <si>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</si>
  <si>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</si>
  <si>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</si>
  <si>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</si>
  <si>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</si>
  <si>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</si>
  <si>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</si>
  <si>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</si>
  <si>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</si>
  <si>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</si>
  <si>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</si>
  <si>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</si>
  <si>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</si>
  <si>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</si>
  <si>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</si>
  <si>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</si>
  <si>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</si>
  <si>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</si>
  <si>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</si>
  <si>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</si>
  <si>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</si>
  <si>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</si>
  <si>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</si>
  <si>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</si>
  <si>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</si>
  <si>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</si>
  <si>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</si>
  <si>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</si>
  <si>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</si>
  <si>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</si>
  <si>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</si>
  <si>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</si>
  <si>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</si>
  <si>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</si>
  <si>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</si>
  <si>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</si>
  <si>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</si>
  <si>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</si>
  <si>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</si>
  <si>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</si>
  <si>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</si>
  <si>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</si>
  <si>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</si>
  <si>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</si>
  <si>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</si>
  <si>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</si>
  <si>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</si>
  <si>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</si>
  <si>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</si>
  <si>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</si>
  <si>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</si>
  <si>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</si>
  <si>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</si>
  <si>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</si>
  <si>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</si>
  <si>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</si>
  <si>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</si>
  <si>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</si>
  <si>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</si>
  <si>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</si>
  <si>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</si>
  <si>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</si>
  <si>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</si>
  <si>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</si>
  <si>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</si>
  <si>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</si>
  <si>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</si>
  <si>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</si>
  <si>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</si>
  <si>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</si>
  <si>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</si>
  <si>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</si>
  <si>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</si>
  <si>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</si>
  <si>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</si>
  <si>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</si>
  <si>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</si>
  <si>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</si>
  <si>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</si>
  <si>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</si>
  <si>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</si>
  <si>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</si>
  <si>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</si>
  <si>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</si>
  <si>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</si>
  <si>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</si>
  <si>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</si>
  <si>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</si>
  <si>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</si>
  <si>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</si>
  <si>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</si>
  <si>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</si>
  <si>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</si>
  <si>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</si>
  <si>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</si>
  <si>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</si>
  <si>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</si>
  <si>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</si>
  <si>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</si>
  <si>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</si>
  <si>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</si>
  <si>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</si>
  <si>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</si>
  <si>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</si>
  <si>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</si>
  <si>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</si>
  <si>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</si>
  <si>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</si>
  <si>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</si>
  <si>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</si>
  <si>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</si>
  <si>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</si>
  <si>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</si>
  <si>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</si>
  <si>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</si>
  <si>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</si>
  <si>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</si>
  <si>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</si>
  <si>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</si>
  <si>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</si>
  <si>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</si>
  <si>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</si>
  <si>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</si>
  <si>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</si>
  <si>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</si>
  <si>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</si>
  <si>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</si>
  <si>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</si>
  <si>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</si>
  <si>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</si>
  <si>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</si>
  <si>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</si>
  <si>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</si>
  <si>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</si>
  <si>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</si>
  <si>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</si>
  <si>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</si>
  <si>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</si>
  <si>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</si>
  <si>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</si>
  <si>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</si>
  <si>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</si>
  <si>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</si>
  <si>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</si>
  <si>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</si>
  <si>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</si>
  <si>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</si>
  <si>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</si>
  <si>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</si>
  <si>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</si>
  <si>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</si>
  <si>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</si>
  <si>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</si>
  <si>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</si>
  <si>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</si>
  <si>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</si>
  <si>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</si>
  <si>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</si>
  <si>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</si>
  <si>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</si>
  <si>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</si>
  <si>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</si>
  <si>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</si>
  <si>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</si>
  <si>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</si>
  <si>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</si>
  <si>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</si>
  <si>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</si>
  <si>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</si>
  <si>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</si>
  <si>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</si>
  <si>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</si>
  <si>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</si>
  <si>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</si>
  <si>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</si>
  <si>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</si>
  <si>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</si>
  <si>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</si>
  <si>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</si>
  <si>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</si>
  <si>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</si>
  <si>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</si>
  <si>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</si>
  <si>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</si>
  <si>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</si>
  <si>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</si>
  <si>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</si>
  <si>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</si>
  <si>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</si>
  <si>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</si>
  <si>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</si>
  <si>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</si>
  <si>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</si>
  <si>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</si>
  <si>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</si>
  <si>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</si>
  <si>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</si>
  <si>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</si>
  <si>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</si>
  <si>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</si>
  <si>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</si>
  <si>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</si>
  <si>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</si>
  <si>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</si>
  <si>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</si>
  <si>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</si>
  <si>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</si>
  <si>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</si>
  <si>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</si>
  <si>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</si>
  <si>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</si>
  <si>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</si>
  <si>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</si>
  <si>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</si>
  <si>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</si>
  <si>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</si>
  <si>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</si>
  <si>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</si>
  <si>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</si>
  <si>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</si>
  <si>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</si>
  <si>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</si>
  <si>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</si>
  <si>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</si>
  <si>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</si>
  <si>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</si>
  <si>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</si>
  <si>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</si>
  <si>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</si>
  <si>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</si>
  <si>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</si>
  <si>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</si>
  <si>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</si>
  <si>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</si>
  <si>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</si>
  <si>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</si>
  <si>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</si>
  <si>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</si>
  <si>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</si>
  <si>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</si>
  <si>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</si>
  <si>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</si>
  <si>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</si>
  <si>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</si>
  <si>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</si>
  <si>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</si>
  <si>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</si>
  <si>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</si>
  <si>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</si>
  <si>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</si>
  <si>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</si>
  <si>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</si>
  <si>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</si>
  <si>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</si>
  <si>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</si>
  <si>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</si>
  <si>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</si>
  <si>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</si>
  <si>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</si>
  <si>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</si>
  <si>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</si>
  <si>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</si>
  <si>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</si>
  <si>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</si>
  <si>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</si>
  <si>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</si>
  <si>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</si>
  <si>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</si>
  <si>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</si>
  <si>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</si>
  <si>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</si>
  <si>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</si>
  <si>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</si>
  <si>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</si>
  <si>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</si>
  <si>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</si>
  <si>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</si>
  <si>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</si>
  <si>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</si>
  <si>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</si>
  <si>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</si>
  <si>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</si>
  <si>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</si>
  <si>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</si>
  <si>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</si>
  <si>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</si>
  <si>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</si>
  <si>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</si>
  <si>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</si>
  <si>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</si>
  <si>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</si>
  <si>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</si>
  <si>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</si>
  <si>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</si>
  <si>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</si>
  <si>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</si>
  <si>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</si>
  <si>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</si>
  <si>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</si>
  <si>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</si>
  <si>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</si>
  <si>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</si>
  <si>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</si>
  <si>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</si>
  <si>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</si>
  <si>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</si>
  <si>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</si>
  <si>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</si>
  <si>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</si>
  <si>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</si>
  <si>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</si>
  <si>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</si>
  <si>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</si>
  <si>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</si>
  <si>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</si>
  <si>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</si>
  <si>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</si>
  <si>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</si>
  <si>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</si>
  <si>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</si>
  <si>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</si>
  <si>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</si>
  <si>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</si>
  <si>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</si>
  <si>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</si>
  <si>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</si>
  <si>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</si>
  <si>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</si>
  <si>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</si>
  <si>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</si>
  <si>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</si>
  <si>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</si>
  <si>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</si>
  <si>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</si>
  <si>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</si>
  <si>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</si>
  <si>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</si>
  <si>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</si>
  <si>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</si>
  <si>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</si>
  <si>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</si>
  <si>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</si>
  <si>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</si>
  <si>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</si>
  <si>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</si>
  <si>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</si>
  <si>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</si>
  <si>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</si>
  <si>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</si>
  <si>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</si>
  <si>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</si>
  <si>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</si>
  <si>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</si>
  <si>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</si>
  <si>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</si>
  <si>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</si>
  <si>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</si>
  <si>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</si>
  <si>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</si>
  <si>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</si>
  <si>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</si>
  <si>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</si>
  <si>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</si>
  <si>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</si>
  <si>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</si>
  <si>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</si>
  <si>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</si>
  <si>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</si>
  <si>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</si>
  <si>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</si>
  <si>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</si>
  <si>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</si>
  <si>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</si>
  <si>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</si>
  <si>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</si>
  <si>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</si>
  <si>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</si>
  <si>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</si>
  <si>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</si>
  <si>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</si>
  <si>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</si>
  <si>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</si>
  <si>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</si>
  <si>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</si>
  <si>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</si>
  <si>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</si>
  <si>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</si>
  <si>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</si>
  <si>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</si>
  <si>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</si>
  <si>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</si>
  <si>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</si>
  <si>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</si>
  <si>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</si>
  <si>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</si>
  <si>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</si>
  <si>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</si>
  <si>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</si>
  <si>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</si>
  <si>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</si>
  <si>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</si>
  <si>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</si>
  <si>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</si>
  <si>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</si>
  <si>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</si>
  <si>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</si>
  <si>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</si>
  <si>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</si>
  <si>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</si>
  <si>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</si>
  <si>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</si>
  <si>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</si>
  <si>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</si>
  <si>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</si>
  <si>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</si>
  <si>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</si>
  <si>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</si>
  <si>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</si>
  <si>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</si>
  <si>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</si>
  <si>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</si>
  <si>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</si>
  <si>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</si>
  <si>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</si>
  <si>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</si>
  <si>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</si>
  <si>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</si>
  <si>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</si>
  <si>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</si>
  <si>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</si>
  <si>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</si>
  <si>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</si>
  <si>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</si>
  <si>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</si>
  <si>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</si>
  <si>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</si>
  <si>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</si>
  <si>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</si>
  <si>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</si>
  <si>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</si>
  <si>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</si>
  <si>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</si>
  <si>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</si>
  <si>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</si>
  <si>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</si>
  <si>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</si>
  <si>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</si>
  <si>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</si>
  <si>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</si>
  <si>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</si>
  <si>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</si>
  <si>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</si>
  <si>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</si>
  <si>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</si>
  <si>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</si>
  <si>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</si>
  <si>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</si>
  <si>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</si>
  <si>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</si>
  <si>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</si>
  <si>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</si>
  <si>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</si>
  <si>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</si>
  <si>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</si>
  <si>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</si>
  <si>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</si>
  <si>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</si>
  <si>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</si>
  <si>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</si>
  <si>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</si>
  <si>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</si>
  <si>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</si>
  <si>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</si>
  <si>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</si>
  <si>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</si>
  <si>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</si>
  <si>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</si>
  <si>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</si>
  <si>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</si>
  <si>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</si>
  <si>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</si>
  <si>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</si>
  <si>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</si>
  <si>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</si>
  <si>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</si>
  <si>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</si>
  <si>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</si>
  <si>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</si>
  <si>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</si>
  <si>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</si>
  <si>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</si>
  <si>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</si>
  <si>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</si>
  <si>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</si>
  <si>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</si>
  <si>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</si>
  <si>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</si>
  <si>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</si>
  <si>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O_08_TP_1.1.1.3.196</t>
  </si>
  <si>
    <t>Реконструкция ТП-736. Заявитель: АО "НИПИКБС"</t>
  </si>
  <si>
    <t xml:space="preserve">0,02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</si>
  <si>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</si>
  <si>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</si>
  <si>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</si>
  <si>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</si>
  <si>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0,273634426473549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</si>
</sst>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O_08_TP_1.1.1.3.196</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564</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0.32836131176825911</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0.27363442647354924</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8" sqref="K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O_08_TP_1.1.1.3.196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Реконструкция ТП-736. Заявитель: АО "НИПИКБС"</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9" sqref="B29:R3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O_08_TP_1.1.1.3.196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Реконструкция ТП-736. Заявитель: АО "НИПИКБС"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8" t="s">
        <v>116</v>
      </c>
      <c r="R22" s="98" t="s">
        <v>459</v>
      </c>
      <c r="S22" s="98" t="s">
        <v>115</v>
      </c>
      <c r="T22" s="98" t="s">
        <v>114</v>
      </c>
    </row>
    <row r="23" spans="1:113" ht="51.75" customHeight="1" x14ac:dyDescent="0.25">
      <c r="A23" s="286"/>
      <c r="B23" s="172" t="s">
        <v>112</v>
      </c>
      <c r="C23" s="172" t="s">
        <v>113</v>
      </c>
      <c r="D23" s="282"/>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6" t="str">
        <f>'1. паспорт местоположение'!A12:C12</f>
        <v>O_08_TP_1.1.1.3.196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6" t="str">
        <f>'1. паспорт местоположение'!A15:C15</f>
        <v>Реконструкция ТП-736. Заявитель: АО "НИПИКБС"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8" t="s">
        <v>116</v>
      </c>
      <c r="Y22" s="98" t="s">
        <v>459</v>
      </c>
      <c r="Z22" s="98" t="s">
        <v>115</v>
      </c>
      <c r="AA22" s="98" t="s">
        <v>114</v>
      </c>
    </row>
    <row r="23" spans="1:27" ht="60" customHeight="1" x14ac:dyDescent="0.25">
      <c r="A23" s="293"/>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O_08_TP_1.1.1.3.196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Реконструкция ТП-736. Заявитель: АО "НИПИКБС"</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8"/>
      <c r="AB6" s="16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8"/>
      <c r="AB7" s="168"/>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0"/>
      <c r="AB9" s="17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8"/>
      <c r="AB10" s="168"/>
    </row>
    <row r="11" spans="1:28" x14ac:dyDescent="0.25">
      <c r="A11" s="305" t="str">
        <f>'1. паспорт местоположение'!A12:C12</f>
        <v>O_08_TP_1.1.1.3.196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Реконструкция ТП-736. Заявитель: АО "НИПИКБС"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0"/>
      <c r="AB15" s="17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6"/>
      <c r="AB16" s="17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6"/>
      <c r="AB17" s="17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6"/>
      <c r="AB18" s="17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O_08_TP_1.1.1.3.196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Реконструкция ТП-736. Заявитель: АО "НИПИКБС"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O_08_TP_1.1.1.3.196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Реконструкция ТП-736. Заявитель: АО "НИПИКБС"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4"/>
      <c r="AN24" s="104"/>
      <c r="AO24" s="132"/>
      <c r="AP24" s="132"/>
      <c r="AQ24" s="132"/>
      <c r="AR24" s="132"/>
      <c r="AS24" s="110"/>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5"/>
      <c r="AN25" s="377" t="s">
        <v>339</v>
      </c>
      <c r="AO25" s="377"/>
      <c r="AP25" s="377"/>
      <c r="AQ25" s="375"/>
      <c r="AR25" s="375"/>
      <c r="AS25" s="110"/>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5"/>
      <c r="AN26" s="366" t="s">
        <v>337</v>
      </c>
      <c r="AO26" s="367"/>
      <c r="AP26" s="368"/>
      <c r="AQ26" s="358"/>
      <c r="AR26" s="359"/>
      <c r="AS26" s="110"/>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5"/>
      <c r="AN27" s="366" t="s">
        <v>335</v>
      </c>
      <c r="AO27" s="367"/>
      <c r="AP27" s="368"/>
      <c r="AQ27" s="358"/>
      <c r="AR27" s="359"/>
      <c r="AS27" s="110"/>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5"/>
      <c r="AN28" s="372" t="s">
        <v>333</v>
      </c>
      <c r="AO28" s="373"/>
      <c r="AP28" s="374"/>
      <c r="AQ28" s="358"/>
      <c r="AR28" s="359"/>
      <c r="AS28" s="110"/>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5"/>
      <c r="AN29" s="363"/>
      <c r="AO29" s="364"/>
      <c r="AP29" s="364"/>
      <c r="AQ29" s="358"/>
      <c r="AR29" s="365"/>
      <c r="AS29" s="110"/>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5"/>
      <c r="AS30" s="110"/>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5"/>
      <c r="AN31" s="105"/>
      <c r="AO31" s="131"/>
      <c r="AP31" s="131"/>
      <c r="AQ31" s="131"/>
      <c r="AR31" s="131"/>
      <c r="AS31" s="110"/>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5"/>
      <c r="AN32" s="105"/>
      <c r="AO32" s="105"/>
      <c r="AP32" s="105"/>
      <c r="AQ32" s="105"/>
      <c r="AR32" s="105"/>
      <c r="AS32" s="110"/>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5"/>
      <c r="AN33" s="105"/>
      <c r="AO33" s="105"/>
      <c r="AP33" s="105"/>
      <c r="AQ33" s="105"/>
      <c r="AR33" s="105"/>
      <c r="AS33" s="110"/>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5"/>
      <c r="AN34" s="105"/>
      <c r="AO34" s="105"/>
      <c r="AP34" s="105"/>
      <c r="AQ34" s="105"/>
      <c r="AR34" s="105"/>
      <c r="AS34" s="11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5"/>
      <c r="AN36" s="105"/>
      <c r="AO36" s="105"/>
      <c r="AP36" s="105"/>
      <c r="AQ36" s="105"/>
      <c r="AR36" s="105"/>
      <c r="AS36" s="11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5"/>
      <c r="AN37" s="105"/>
      <c r="AO37" s="105"/>
      <c r="AP37" s="105"/>
      <c r="AQ37" s="105"/>
      <c r="AR37" s="105"/>
      <c r="AS37" s="110"/>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5"/>
      <c r="AN39" s="105"/>
      <c r="AO39" s="105"/>
      <c r="AP39" s="105"/>
      <c r="AQ39" s="105"/>
      <c r="AR39" s="105"/>
      <c r="AS39" s="110"/>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5"/>
      <c r="AN40" s="105"/>
      <c r="AO40" s="105"/>
      <c r="AP40" s="105"/>
      <c r="AQ40" s="105"/>
      <c r="AR40" s="105"/>
      <c r="AS40" s="110"/>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5"/>
      <c r="AN41" s="105"/>
      <c r="AO41" s="105"/>
      <c r="AP41" s="105"/>
      <c r="AQ41" s="105"/>
      <c r="AR41" s="105"/>
      <c r="AS41" s="110"/>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5"/>
      <c r="AN42" s="105"/>
      <c r="AO42" s="105"/>
      <c r="AP42" s="105"/>
      <c r="AQ42" s="105"/>
      <c r="AR42" s="105"/>
      <c r="AS42" s="110"/>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5"/>
      <c r="AN43" s="105"/>
      <c r="AO43" s="105"/>
      <c r="AP43" s="105"/>
      <c r="AQ43" s="105"/>
      <c r="AR43" s="105"/>
      <c r="AS43" s="110"/>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5"/>
      <c r="AN44" s="105"/>
      <c r="AO44" s="105"/>
      <c r="AP44" s="105"/>
      <c r="AQ44" s="105"/>
      <c r="AR44" s="105"/>
      <c r="AS44" s="110"/>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5"/>
      <c r="AN45" s="105"/>
      <c r="AO45" s="105"/>
      <c r="AP45" s="105"/>
      <c r="AQ45" s="105"/>
      <c r="AR45" s="105"/>
      <c r="AS45" s="110"/>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5"/>
      <c r="AN46" s="105"/>
      <c r="AO46" s="105"/>
      <c r="AP46" s="105"/>
      <c r="AQ46" s="105"/>
      <c r="AR46" s="105"/>
      <c r="AS46" s="110"/>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18" t="s">
        <v>298</v>
      </c>
      <c r="AP47" s="118" t="s">
        <v>297</v>
      </c>
      <c r="AQ47" s="110"/>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2"/>
      <c r="AP48" s="122"/>
      <c r="AQ48" s="110"/>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18" t="s">
        <v>298</v>
      </c>
      <c r="AP52" s="118" t="s">
        <v>297</v>
      </c>
      <c r="AQ52" s="110"/>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6"/>
      <c r="AP53" s="126"/>
      <c r="AQ53" s="110"/>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2"/>
      <c r="AP54" s="122"/>
      <c r="AQ54" s="110"/>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18" t="s">
        <v>298</v>
      </c>
      <c r="AP58" s="118" t="s">
        <v>297</v>
      </c>
      <c r="AQ58" s="110"/>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4"/>
      <c r="AP59" s="124"/>
      <c r="AQ59" s="116"/>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2"/>
      <c r="AP60" s="122"/>
      <c r="AQ60" s="110"/>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2"/>
      <c r="AP61" s="122"/>
      <c r="AQ61" s="110"/>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2"/>
      <c r="AP62" s="122"/>
      <c r="AQ62" s="11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2"/>
      <c r="AP63" s="122"/>
      <c r="AQ63" s="11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2"/>
      <c r="AP64" s="122"/>
      <c r="AQ64" s="110"/>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2"/>
      <c r="AP65" s="122"/>
      <c r="AQ65" s="110"/>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3"/>
      <c r="AP66" s="123"/>
      <c r="AQ66" s="116"/>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2"/>
      <c r="AP67" s="122"/>
      <c r="AQ67" s="110"/>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3"/>
      <c r="AP68" s="123"/>
      <c r="AQ68" s="116"/>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2"/>
      <c r="AP69" s="122"/>
      <c r="AQ69" s="110"/>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3"/>
      <c r="AP70" s="123"/>
      <c r="AQ70" s="116"/>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2"/>
      <c r="AP71" s="122"/>
      <c r="AQ71" s="110"/>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18" t="s">
        <v>298</v>
      </c>
      <c r="AP74" s="118" t="s">
        <v>297</v>
      </c>
      <c r="AQ74" s="110"/>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4"/>
      <c r="AP75" s="114"/>
      <c r="AQ75" s="116"/>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7"/>
      <c r="AP76" s="117"/>
      <c r="AQ76" s="110"/>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7"/>
      <c r="AP77" s="117"/>
      <c r="AQ77" s="110"/>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7"/>
      <c r="AP78" s="117"/>
      <c r="AQ78" s="110"/>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7"/>
      <c r="AP79" s="117"/>
      <c r="AQ79" s="110"/>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7"/>
      <c r="AP80" s="117"/>
      <c r="AQ80" s="110"/>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7"/>
      <c r="AP81" s="117"/>
      <c r="AQ81" s="110"/>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7"/>
      <c r="AP82" s="117"/>
      <c r="AQ82" s="110"/>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4"/>
      <c r="AP83" s="114"/>
      <c r="AQ83" s="116"/>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4"/>
      <c r="AP84" s="114"/>
      <c r="AQ84" s="116"/>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7"/>
      <c r="AP85" s="117"/>
      <c r="AQ85" s="104"/>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4"/>
      <c r="AP86" s="114"/>
      <c r="AQ86" s="116"/>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4"/>
      <c r="AP87" s="114"/>
      <c r="AQ87" s="116"/>
    </row>
    <row r="88" spans="1:45" ht="14.25" customHeight="1" x14ac:dyDescent="0.25">
      <c r="A88" s="315" t="s">
        <v>283</v>
      </c>
      <c r="B88" s="316"/>
      <c r="C88" s="316"/>
      <c r="D88" s="31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8"/>
      <c r="AL88" s="319"/>
      <c r="AM88" s="320"/>
      <c r="AN88" s="321"/>
      <c r="AO88" s="114"/>
      <c r="AP88" s="114"/>
      <c r="AQ88" s="116"/>
    </row>
    <row r="89" spans="1:45" x14ac:dyDescent="0.25">
      <c r="A89" s="315" t="s">
        <v>282</v>
      </c>
      <c r="B89" s="316"/>
      <c r="C89" s="316"/>
      <c r="D89" s="31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8"/>
      <c r="AL89" s="319"/>
      <c r="AM89" s="320"/>
      <c r="AN89" s="321"/>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1"/>
      <c r="AL90" s="312"/>
      <c r="AM90" s="313"/>
      <c r="AN90" s="31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O_08_TP_1.1.1.3.196</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Реконструкция ТП-736. Заявитель: АО "НИПИКБС"</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4"/>
      <c r="H7" s="248"/>
      <c r="I7" s="248"/>
      <c r="J7" s="248"/>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4"/>
      <c r="H10" s="248"/>
      <c r="I10" s="248"/>
      <c r="J10" s="248"/>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O_08_TP_1.1.1.3.196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5"/>
      <c r="H13" s="250"/>
      <c r="I13" s="250"/>
      <c r="J13" s="250"/>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ТП-736. Заявитель: АО "НИПИКБС"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8" x14ac:dyDescent="0.25">
      <c r="C17" s="239"/>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28" x14ac:dyDescent="0.25">
      <c r="C19" s="239"/>
    </row>
    <row r="20" spans="1:28" ht="33" customHeight="1" x14ac:dyDescent="0.25">
      <c r="A20" s="397" t="s">
        <v>188</v>
      </c>
      <c r="B20" s="397" t="s">
        <v>187</v>
      </c>
      <c r="C20" s="378" t="s">
        <v>186</v>
      </c>
      <c r="D20" s="378"/>
      <c r="E20" s="384" t="s">
        <v>185</v>
      </c>
      <c r="F20" s="384"/>
      <c r="G20" s="397" t="s">
        <v>567</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27"/>
      <c r="AA20" s="227"/>
      <c r="AB20" s="227"/>
    </row>
    <row r="21" spans="1:28" ht="99.75" customHeight="1" x14ac:dyDescent="0.25">
      <c r="A21" s="398"/>
      <c r="B21" s="398"/>
      <c r="C21" s="378"/>
      <c r="D21" s="378"/>
      <c r="E21" s="384"/>
      <c r="F21" s="384"/>
      <c r="G21" s="398"/>
      <c r="H21" s="389" t="s">
        <v>566</v>
      </c>
      <c r="I21" s="389"/>
      <c r="J21" s="389" t="s">
        <v>12</v>
      </c>
      <c r="K21" s="389"/>
      <c r="L21" s="389" t="s">
        <v>566</v>
      </c>
      <c r="M21" s="389"/>
      <c r="N21" s="389" t="s">
        <v>12</v>
      </c>
      <c r="O21" s="389"/>
      <c r="P21" s="389" t="s">
        <v>566</v>
      </c>
      <c r="Q21" s="389"/>
      <c r="R21" s="389" t="s">
        <v>12</v>
      </c>
      <c r="S21" s="389"/>
      <c r="T21" s="389" t="s">
        <v>566</v>
      </c>
      <c r="U21" s="389"/>
      <c r="V21" s="389" t="s">
        <v>12</v>
      </c>
      <c r="W21" s="389"/>
      <c r="X21" s="402"/>
      <c r="Y21" s="403"/>
    </row>
    <row r="22" spans="1:28" ht="89.25" customHeight="1" x14ac:dyDescent="0.25">
      <c r="A22" s="385"/>
      <c r="B22" s="385"/>
      <c r="C22" s="240" t="s">
        <v>3</v>
      </c>
      <c r="D22" s="240" t="s">
        <v>183</v>
      </c>
      <c r="E22" s="72" t="s">
        <v>568</v>
      </c>
      <c r="F22" s="72" t="s">
        <v>569</v>
      </c>
      <c r="G22" s="385"/>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40" t="s">
        <v>566</v>
      </c>
      <c r="Y22" s="240" t="s">
        <v>183</v>
      </c>
    </row>
    <row r="23" spans="1:28" ht="19.5" customHeight="1" x14ac:dyDescent="0.25">
      <c r="A23" s="238">
        <v>1</v>
      </c>
      <c r="B23" s="238">
        <v>2</v>
      </c>
      <c r="C23" s="238">
        <v>3</v>
      </c>
      <c r="D23" s="238">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254">
        <f>G24+J24</f>
        <v>0.32836131176825911</v>
      </c>
      <c r="E24" s="251">
        <v>0</v>
      </c>
      <c r="F24" s="251">
        <v>2.1685439570781301E-2</v>
      </c>
      <c r="G24" s="196">
        <v>0</v>
      </c>
      <c r="H24" s="196">
        <f t="shared" ref="H24:W24" si="0">H25+H26+H27+H28+H29</f>
        <v>0</v>
      </c>
      <c r="I24" s="196">
        <f t="shared" si="0"/>
        <v>0</v>
      </c>
      <c r="J24" s="196">
        <f t="shared" si="0"/>
        <v>0.32836131176825911</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0.32836131176825911</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6.5879875768259127E-2</v>
      </c>
      <c r="E27" s="195"/>
      <c r="F27" s="195"/>
      <c r="G27" s="195">
        <v>0</v>
      </c>
      <c r="H27" s="195">
        <f>1.2*0</f>
        <v>0</v>
      </c>
      <c r="I27" s="195"/>
      <c r="J27" s="195">
        <v>6.5879875768259127E-2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6.5879875768259127E-2</v>
      </c>
    </row>
    <row r="28" spans="1:28" x14ac:dyDescent="0.25">
      <c r="A28" s="67" t="s">
        <v>176</v>
      </c>
      <c r="B28" s="47" t="s">
        <v>175</v>
      </c>
      <c r="C28" s="195">
        <v>0</v>
      </c>
      <c r="D28" s="254">
        <f>G28+J28</f>
        <v>0.26248143599999996</v>
      </c>
      <c r="E28" s="195"/>
      <c r="F28" s="195"/>
      <c r="G28" s="195">
        <v>0</v>
      </c>
      <c r="H28" s="195">
        <v>0</v>
      </c>
      <c r="I28" s="195"/>
      <c r="J28" s="195">
        <v>0.26248143599999996</v>
      </c>
      <c r="K28" s="195"/>
      <c r="L28" s="195">
        <v>0</v>
      </c>
      <c r="M28" s="195"/>
      <c r="N28" s="195">
        <v>0</v>
      </c>
      <c r="O28" s="195"/>
      <c r="P28" s="195">
        <v>0</v>
      </c>
      <c r="Q28" s="195"/>
      <c r="R28" s="195">
        <v>0</v>
      </c>
      <c r="S28" s="195"/>
      <c r="T28" s="195">
        <v>0</v>
      </c>
      <c r="U28" s="195"/>
      <c r="V28" s="195">
        <v>0</v>
      </c>
      <c r="W28" s="195"/>
      <c r="X28" s="195">
        <f>T28+P28+L28+H28</f>
        <v>0</v>
      </c>
      <c r="Y28" s="195">
        <f>V28+R28+N28+J28</f>
        <v>0.26248143599999996</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0.27363442647354924</v>
      </c>
      <c r="E30" s="196">
        <v>0</v>
      </c>
      <c r="F30" s="196">
        <v>1.8071199642317799E-2</v>
      </c>
      <c r="G30" s="195">
        <v>0</v>
      </c>
      <c r="H30" s="195">
        <f>SUM(H31:H34)</f>
        <v>0</v>
      </c>
      <c r="I30" s="195"/>
      <c r="J30" s="195">
        <f>SUM(J31:J34)</f>
        <v>0.27363442647354924</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0.27363442647354924</v>
      </c>
    </row>
    <row r="31" spans="1:28" x14ac:dyDescent="0.25">
      <c r="A31" s="70" t="s">
        <v>172</v>
      </c>
      <c r="B31" s="47" t="s">
        <v>171</v>
      </c>
      <c r="C31" s="195"/>
      <c r="D31" s="254">
        <f t="shared" ref="D31:D68" si="2">G31+J31</f>
        <v>2.6142700000000001E-3</v>
      </c>
      <c r="E31" s="196"/>
      <c r="F31" s="196"/>
      <c r="G31" s="195">
        <v>0</v>
      </c>
      <c r="H31" s="195"/>
      <c r="I31" s="195"/>
      <c r="J31" s="195">
        <v>2.6142700000000001E-3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0.16517977</v>
      </c>
      <c r="E32" s="196"/>
      <c r="F32" s="196"/>
      <c r="G32" s="195">
        <v>0</v>
      </c>
      <c r="H32" s="195"/>
      <c r="I32" s="195"/>
      <c r="J32" s="195">
        <v>0.16517977</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7.5999999999999998E-2</v>
      </c>
      <c r="E33" s="196"/>
      <c r="F33" s="196"/>
      <c r="G33" s="195">
        <v>0</v>
      </c>
      <c r="H33" s="195"/>
      <c r="I33" s="195"/>
      <c r="J33" s="195">
        <v>7.5999999999999998E-2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3.2527336473549273E-2</v>
      </c>
      <c r="E34" s="196"/>
      <c r="F34" s="196"/>
      <c r="G34" s="195">
        <v>2.6869500000000004E-3</v>
      </c>
      <c r="H34" s="195"/>
      <c r="I34" s="195"/>
      <c r="J34" s="195">
        <v>2.9840386473549273E-2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4">
        <f t="shared" si="2"/>
        <v>4</v>
      </c>
      <c r="E42" s="195"/>
      <c r="F42" s="195"/>
      <c r="G42" s="195">
        <f t="shared" si="3"/>
        <v>0</v>
      </c>
      <c r="H42" s="195"/>
      <c r="I42" s="195"/>
      <c r="J42" s="195">
        <f t="shared" si="4"/>
        <v>4</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557</v>
      </c>
      <c r="C51" s="195">
        <v>0</v>
      </c>
      <c r="D51" s="254">
        <f t="shared" si="2"/>
        <v>4</v>
      </c>
      <c r="E51" s="195"/>
      <c r="F51" s="195"/>
      <c r="G51" s="195">
        <v>0</v>
      </c>
      <c r="H51" s="195">
        <v>0</v>
      </c>
      <c r="I51" s="195"/>
      <c r="J51" s="195">
        <v>4</v>
      </c>
      <c r="K51" s="195"/>
      <c r="L51" s="195">
        <v>0</v>
      </c>
      <c r="M51" s="195"/>
      <c r="N51" s="195">
        <v>0</v>
      </c>
      <c r="O51" s="195"/>
      <c r="P51" s="195">
        <v>0</v>
      </c>
      <c r="Q51" s="195"/>
      <c r="R51" s="195">
        <v>0</v>
      </c>
      <c r="S51" s="195"/>
      <c r="T51" s="195">
        <v>0</v>
      </c>
      <c r="U51" s="195"/>
      <c r="V51" s="195">
        <v>0</v>
      </c>
      <c r="W51" s="195"/>
      <c r="X51" s="195">
        <f t="shared" si="5"/>
        <v>0</v>
      </c>
      <c r="Y51" s="195">
        <f t="shared" si="6"/>
        <v>4</v>
      </c>
    </row>
    <row r="52" spans="1:25" x14ac:dyDescent="0.25">
      <c r="A52" s="67" t="s">
        <v>560</v>
      </c>
      <c r="B52" s="66" t="s">
        <v>559</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0.27363442647354924</v>
      </c>
      <c r="E54" s="196"/>
      <c r="F54" s="196"/>
      <c r="G54" s="195">
        <v>0</v>
      </c>
      <c r="H54" s="195">
        <v>0</v>
      </c>
      <c r="I54" s="195"/>
      <c r="J54" s="195">
        <f>J30</f>
        <v>0.27363442647354924</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0.27363442647354924</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557</v>
      </c>
      <c r="C59" s="195">
        <v>0</v>
      </c>
      <c r="D59" s="254">
        <f t="shared" si="2"/>
        <v>4</v>
      </c>
      <c r="E59" s="196"/>
      <c r="F59" s="196"/>
      <c r="G59" s="195">
        <v>0</v>
      </c>
      <c r="H59" s="195">
        <f>H51</f>
        <v>0</v>
      </c>
      <c r="I59" s="195"/>
      <c r="J59" s="195">
        <f>J51</f>
        <v>4</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4</v>
      </c>
    </row>
    <row r="60" spans="1:25" x14ac:dyDescent="0.25">
      <c r="A60" s="67" t="s">
        <v>561</v>
      </c>
      <c r="B60" s="66" t="s">
        <v>559</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4"/>
      <c r="C70" s="394"/>
      <c r="D70" s="394"/>
      <c r="E70" s="394"/>
      <c r="F70" s="394"/>
      <c r="G70" s="394"/>
    </row>
    <row r="71" spans="1:25" x14ac:dyDescent="0.25">
      <c r="B71" s="63"/>
      <c r="C71" s="192"/>
      <c r="D71" s="63"/>
      <c r="E71" s="252"/>
      <c r="F71" s="252"/>
      <c r="J71" s="253"/>
      <c r="N71" s="62"/>
      <c r="R71" s="62"/>
    </row>
    <row r="72" spans="1:25" ht="51" customHeight="1" x14ac:dyDescent="0.25">
      <c r="B72" s="394"/>
      <c r="C72" s="394"/>
      <c r="D72" s="394"/>
      <c r="E72" s="394"/>
      <c r="F72" s="394"/>
      <c r="G72" s="394"/>
      <c r="J72" s="253"/>
      <c r="N72" s="62"/>
      <c r="R72" s="62"/>
    </row>
    <row r="73" spans="1:25" ht="32.25" customHeight="1" x14ac:dyDescent="0.25">
      <c r="B73" s="395"/>
      <c r="C73" s="395"/>
      <c r="D73" s="395"/>
      <c r="E73" s="395"/>
      <c r="F73" s="395"/>
      <c r="G73" s="395"/>
    </row>
    <row r="74" spans="1:25" ht="51.75" customHeight="1" x14ac:dyDescent="0.25">
      <c r="B74" s="394"/>
      <c r="C74" s="394"/>
      <c r="D74" s="394"/>
      <c r="E74" s="394"/>
      <c r="F74" s="394"/>
      <c r="G74" s="394"/>
    </row>
    <row r="75" spans="1:25" ht="21.75" customHeight="1" x14ac:dyDescent="0.25">
      <c r="B75" s="390"/>
      <c r="C75" s="390"/>
      <c r="D75" s="390"/>
      <c r="E75" s="390"/>
      <c r="F75" s="390"/>
      <c r="G75" s="390"/>
      <c r="H75" s="252"/>
      <c r="I75" s="252"/>
      <c r="L75" s="60"/>
      <c r="M75" s="60"/>
      <c r="P75" s="60"/>
      <c r="Q75" s="60"/>
    </row>
    <row r="76" spans="1:25" ht="23.25" customHeight="1" x14ac:dyDescent="0.25">
      <c r="B76" s="60"/>
      <c r="C76" s="192"/>
      <c r="D76" s="60"/>
      <c r="E76" s="252"/>
      <c r="F76" s="252"/>
    </row>
    <row r="77" spans="1:25" ht="18.75" customHeight="1" x14ac:dyDescent="0.25">
      <c r="B77" s="393"/>
      <c r="C77" s="393"/>
      <c r="D77" s="393"/>
      <c r="E77" s="393"/>
      <c r="F77" s="393"/>
      <c r="G77" s="393"/>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O_08_TP_1.1.1.3.196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74" t="str">
        <f>'1. паспорт местоположение'!A15:C15</f>
        <v>Реконструкция ТП-736. Заявитель: АО "НИПИКБС"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4" t="s">
        <v>14</v>
      </c>
      <c r="AG24" s="164" t="s">
        <v>13</v>
      </c>
      <c r="AH24" s="165" t="s">
        <v>3</v>
      </c>
      <c r="AI24" s="165"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9" sqref="I29"/>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4" t="str">
        <f>'1. паспорт местоположение'!A5:C5</f>
        <v>Год раскрытия информации: 2024 год</v>
      </c>
      <c r="B5" s="434"/>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O_08_TP_1.1.1.3.196</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ТП-736. Заявитель: АО "НИПИКБС"</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Реконструкция ТП-736. Заявитель: АО "НИПИКБС"</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2024-10-30T05:00:22Z</dcterms:modified>
</cp:coreProperties>
</file>