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2AF161C-C242-4F42-B07B-6B75DAF85F2F}"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Y44" i="15"/>
  <c r="X44" i="15"/>
  <c r="X30" i="15"/>
  <c r="Y28" i="15"/>
  <c r="X28" i="15"/>
  <c r="Y27" i="15"/>
  <c r="X27" i="15"/>
  <c r="V60" i="15" l="1"/>
  <c r="T60" i="15"/>
  <c r="R60" i="15"/>
  <c r="P60" i="15"/>
  <c r="N60" i="15"/>
  <c r="L60" i="15"/>
  <c r="J60" i="15"/>
  <c r="Y60" i="15" s="1"/>
  <c r="H60" i="15"/>
  <c r="V59" i="15"/>
  <c r="T59" i="15"/>
  <c r="R59" i="15"/>
  <c r="P59" i="15"/>
  <c r="N59" i="15"/>
  <c r="L59" i="15"/>
  <c r="J59" i="15"/>
  <c r="Y59" i="15" s="1"/>
  <c r="H59"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R27" i="15"/>
  <c r="R24" i="15" s="1"/>
  <c r="P27" i="15"/>
  <c r="N27" i="15"/>
  <c r="N24" i="15" s="1"/>
  <c r="L27" i="15"/>
  <c r="L24" i="15" s="1"/>
  <c r="H27" i="15"/>
  <c r="W24" i="15"/>
  <c r="U24" i="15"/>
  <c r="T24" i="15"/>
  <c r="S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<sst xmlns="http://schemas.openxmlformats.org/spreadsheetml/2006/main" count="949" uniqueCount="572">
  <si>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</si>
  <si>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</si>
  <si>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</si>
  <si>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</si>
  <si>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</si>
  <si>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</si>
  <si>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</si>
  <si>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</si>
  <si>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</si>
  <si>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</si>
  <si>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</si>
  <si>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</si>
  <si>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</si>
  <si>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</si>
  <si>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</si>
  <si>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</si>
  <si>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</si>
  <si>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</si>
  <si>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</si>
  <si>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</si>
  <si>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</si>
  <si>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</si>
  <si>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</si>
  <si>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</si>
  <si>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</si>
  <si>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</si>
  <si>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</si>
  <si>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</si>
  <si>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</si>
  <si>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</si>
  <si>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</si>
  <si>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</si>
  <si>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</si>
  <si>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</si>
  <si>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</si>
  <si>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</si>
  <si>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</si>
  <si>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</si>
  <si>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</si>
  <si>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</si>
  <si>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</si>
  <si>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</si>
  <si>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</si>
  <si>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</si>
  <si>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</si>
  <si>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</si>
  <si>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</si>
  <si>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</si>
  <si>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</si>
  <si>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</si>
  <si>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</si>
  <si>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</si>
  <si>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</si>
  <si>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</si>
  <si>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</si>
  <si>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</si>
  <si>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</si>
  <si>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</si>
  <si>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</si>
  <si>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</si>
  <si>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</si>
  <si>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</si>
  <si>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</si>
  <si>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</si>
  <si>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</si>
  <si>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</si>
  <si>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</si>
  <si>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</si>
  <si>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</si>
  <si>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</si>
  <si>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</si>
  <si>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</si>
  <si>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</si>
  <si>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</si>
  <si>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</si>
  <si>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</si>
  <si>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</si>
  <si>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</si>
  <si>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</si>
  <si>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</si>
  <si>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</si>
  <si>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</si>
  <si>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</si>
  <si>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</si>
  <si>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</si>
  <si>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</si>
  <si>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</si>
  <si>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</si>
  <si>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</si>
  <si>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</si>
  <si>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</si>
  <si>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</si>
  <si>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</si>
  <si>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</si>
  <si>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</si>
  <si>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</si>
  <si>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</si>
  <si>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</si>
  <si>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</si>
  <si>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</si>
  <si>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</si>
  <si>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</si>
  <si>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</si>
  <si>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</si>
  <si>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</si>
  <si>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</si>
  <si>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</si>
  <si>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</si>
  <si>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</si>
  <si>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</si>
  <si>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</si>
  <si>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</si>
  <si>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</si>
  <si>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</si>
  <si>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</si>
  <si>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</si>
  <si>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</si>
  <si>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</si>
  <si>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</si>
  <si>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</si>
  <si>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</si>
  <si>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</si>
  <si>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</si>
  <si>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</si>
  <si>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</si>
  <si>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</si>
  <si>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</si>
  <si>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</si>
  <si>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</si>
  <si>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</si>
  <si>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</si>
  <si>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</si>
  <si>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</si>
  <si>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</si>
  <si>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</si>
  <si>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</si>
  <si>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</si>
  <si>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</si>
  <si>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</si>
  <si>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</si>
  <si>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</si>
  <si>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</si>
  <si>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</si>
  <si>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</si>
  <si>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</si>
  <si>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</si>
  <si>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</si>
  <si>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</si>
  <si>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</si>
  <si>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</si>
  <si>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</si>
  <si>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</si>
  <si>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</si>
  <si>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</si>
  <si>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</si>
  <si>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</si>
  <si>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</si>
  <si>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</si>
  <si>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</si>
  <si>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</si>
  <si>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</si>
  <si>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</si>
  <si>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</si>
  <si>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</si>
  <si>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</si>
  <si>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</si>
  <si>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</si>
  <si>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</si>
  <si>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</si>
  <si>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</si>
  <si>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</si>
  <si>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</si>
  <si>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</si>
  <si>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</si>
  <si>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</si>
  <si>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</si>
  <si>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</si>
  <si>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</si>
  <si>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</si>
  <si>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</si>
  <si>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</si>
  <si>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</si>
  <si>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</si>
  <si>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</si>
  <si>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</si>
  <si>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</si>
  <si>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</si>
  <si>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</si>
  <si>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</si>
  <si>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</si>
  <si>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</si>
  <si>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</si>
  <si>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</si>
  <si>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</si>
  <si>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</si>
  <si>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</si>
  <si>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</si>
  <si>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</si>
  <si>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</si>
  <si>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</si>
  <si>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</si>
  <si>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</si>
  <si>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</si>
  <si>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</si>
  <si>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</si>
  <si>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</si>
  <si>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</si>
  <si>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</si>
  <si>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</si>
  <si>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</si>
  <si>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</si>
  <si>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</si>
  <si>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</si>
  <si>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</si>
  <si>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</si>
  <si>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</si>
  <si>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</si>
  <si>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</si>
  <si>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</si>
  <si>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</si>
  <si>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</si>
  <si>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</si>
  <si>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</si>
  <si>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</si>
  <si>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</si>
  <si>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</si>
  <si>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</si>
  <si>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</si>
  <si>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</si>
  <si>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</si>
  <si>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</si>
  <si>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</si>
  <si>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</si>
  <si>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</si>
  <si>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</si>
  <si>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</si>
  <si>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</si>
  <si>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</si>
  <si>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</si>
  <si>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</si>
  <si>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</si>
  <si>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</si>
  <si>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</si>
  <si>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</si>
  <si>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</si>
  <si>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</si>
  <si>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</si>
  <si>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</si>
  <si>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</si>
  <si>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</si>
  <si>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</si>
  <si>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</si>
  <si>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</si>
  <si>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</si>
  <si>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</si>
  <si>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</si>
  <si>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</si>
  <si>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</si>
  <si>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</si>
  <si>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</si>
  <si>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</si>
  <si>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</si>
  <si>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</si>
  <si>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</si>
  <si>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</si>
  <si>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</si>
  <si>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</si>
  <si>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</si>
  <si>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</si>
  <si>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</si>
  <si>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</si>
  <si>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</si>
  <si>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</si>
  <si>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</si>
  <si>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</si>
  <si>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</si>
  <si>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</si>
  <si>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</si>
  <si>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</si>
  <si>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</si>
  <si>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</si>
  <si>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</si>
  <si>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</si>
  <si>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</si>
  <si>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</si>
  <si>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</si>
  <si>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</si>
  <si>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</si>
  <si>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</si>
  <si>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</si>
  <si>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</si>
  <si>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</si>
  <si>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</si>
  <si>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</si>
  <si>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</si>
  <si>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</si>
  <si>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</si>
  <si>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</si>
  <si>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</si>
  <si>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</si>
  <si>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</si>
  <si>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</si>
  <si>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</si>
  <si>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</si>
  <si>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</si>
  <si>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</si>
  <si>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</si>
  <si>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</si>
  <si>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</si>
  <si>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</si>
  <si>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</si>
  <si>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</si>
  <si>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</si>
  <si>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</si>
  <si>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</si>
  <si>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</si>
  <si>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</si>
  <si>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</si>
  <si>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</si>
  <si>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</si>
  <si>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</si>
  <si>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</si>
  <si>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</si>
  <si>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</si>
  <si>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</si>
  <si>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</si>
  <si>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</si>
  <si>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</si>
  <si>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</si>
  <si>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</si>
  <si>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</si>
  <si>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</si>
  <si>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</si>
  <si>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</si>
  <si>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</si>
  <si>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</si>
  <si>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</si>
  <si>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</si>
  <si>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</si>
  <si>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</si>
  <si>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</si>
  <si>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</si>
  <si>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</si>
  <si>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</si>
  <si>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</si>
  <si>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</si>
  <si>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</si>
  <si>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</si>
  <si>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</si>
  <si>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</si>
  <si>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</si>
  <si>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</si>
  <si>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</si>
  <si>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</si>
  <si>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</si>
  <si>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</si>
  <si>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</si>
  <si>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</si>
  <si>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</si>
  <si>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</si>
  <si>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</si>
  <si>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</si>
  <si>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</si>
  <si>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</si>
  <si>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</si>
  <si>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</si>
  <si>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</si>
  <si>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</si>
  <si>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</si>
  <si>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</si>
  <si>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</si>
  <si>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</si>
  <si>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</si>
  <si>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</si>
  <si>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</si>
  <si>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</si>
  <si>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</si>
  <si>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</si>
  <si>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</si>
  <si>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</si>
  <si>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</si>
  <si>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</si>
  <si>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</si>
  <si>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</si>
  <si>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</si>
  <si>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</si>
  <si>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</si>
  <si>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</si>
  <si>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</si>
  <si>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</si>
  <si>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</si>
  <si>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</si>
  <si>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</si>
  <si>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</si>
  <si>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</si>
  <si>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</si>
  <si>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</si>
  <si>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</si>
  <si>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</si>
  <si>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</si>
  <si>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</si>
  <si>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</si>
  <si>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</si>
  <si>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</si>
  <si>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</si>
  <si>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</si>
  <si>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</si>
  <si>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</si>
  <si>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</si>
  <si>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</si>
  <si>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</si>
  <si>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</si>
  <si>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</si>
  <si>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</si>
  <si>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</si>
  <si>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</si>
  <si>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</si>
  <si>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</si>
  <si>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</si>
  <si>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</si>
  <si>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</si>
  <si>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</si>
  <si>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</si>
  <si>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</si>
  <si>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</si>
  <si>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</si>
  <si>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</si>
  <si>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</si>
  <si>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</si>
  <si>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</si>
  <si>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</si>
  <si>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</si>
  <si>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</si>
  <si>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</si>
  <si>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</si>
  <si>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</si>
  <si>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</si>
  <si>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</si>
  <si>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</si>
  <si>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</si>
  <si>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</si>
  <si>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</si>
  <si>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</si>
  <si>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</si>
  <si>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</si>
  <si>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</si>
  <si>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</si>
  <si>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</si>
  <si>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</si>
  <si>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</si>
  <si>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</si>
  <si>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</si>
  <si>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</si>
  <si>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</si>
  <si>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</si>
  <si>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</si>
  <si>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</si>
  <si>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</si>
  <si>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</si>
  <si>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</si>
  <si>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</si>
  <si>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</si>
  <si>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</si>
  <si>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</si>
  <si>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</si>
  <si>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</si>
  <si>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</si>
  <si>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</si>
  <si>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</si>
  <si>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</si>
  <si>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</si>
  <si>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</si>
  <si>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</si>
  <si>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</si>
  <si>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</si>
  <si>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</si>
  <si>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</si>
  <si>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</si>
  <si>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</si>
  <si>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</si>
  <si>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</si>
  <si>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</si>
  <si>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</si>
  <si>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</si>
  <si>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</si>
  <si>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</si>
  <si>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</si>
  <si>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</si>
  <si>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</si>
  <si>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</si>
  <si>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</si>
  <si>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</si>
  <si>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</si>
  <si>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</si>
  <si>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</si>
  <si>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</si>
  <si>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</si>
  <si>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</si>
  <si>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</si>
  <si>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</si>
  <si>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</si>
  <si>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</si>
  <si>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</si>
  <si>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</si>
  <si>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</si>
  <si>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</si>
  <si>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</si>
  <si>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</si>
  <si>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</si>
  <si>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</si>
  <si>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</si>
  <si>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</si>
  <si>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</si>
  <si>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</si>
  <si>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</si>
  <si>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</si>
  <si>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</si>
  <si>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</si>
  <si>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</si>
  <si>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</si>
  <si>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</si>
  <si>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</si>
  <si>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</si>
  <si>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</si>
  <si>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</si>
  <si>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</si>
  <si>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</si>
  <si>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</si>
  <si>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</si>
  <si>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</si>
  <si>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</si>
  <si>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</si>
  <si>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</si>
  <si>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</si>
  <si>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</si>
  <si>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</si>
  <si>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</si>
  <si>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</si>
  <si>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</si>
  <si>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</si>
  <si>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</si>
  <si>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</si>
  <si>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</si>
  <si>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</si>
  <si>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</si>
  <si>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</si>
  <si>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</si>
  <si>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</si>
  <si>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</si>
  <si>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</si>
  <si>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</si>
  <si>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</si>
  <si>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</si>
  <si>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</si>
  <si>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</si>
  <si>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</si>
  <si>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</si>
  <si>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</si>
  <si>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</si>
  <si>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</si>
  <si>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</si>
  <si>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</si>
  <si>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 xml:space="preserve">0,4 МВА ; 0,0 км </t>
  </si>
  <si>
    <t>O_08_TP_1.1.1.3.193</t>
  </si>
  <si>
    <t>КТП - 3598, г.Тюмень инв.№100032745</t>
  </si>
  <si>
    <t>КТП-3598</t>
  </si>
  <si>
    <t xml:space="preserve">0,4 МВА - показатель увеличения мощности силовых (авто-) трансформаторов на подстанциях; 0,5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</si>
  <si>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</si>
  <si>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</si>
  <si>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</si>
  <si>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</si>
  <si>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0,60648001781634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</si>
</sst>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552</v>
      </c>
    </row>
    <row r="4" spans="1:22" s="16" customFormat="1" ht="18.75" x14ac:dyDescent="0.3">
      <c r="A4" s="210"/>
      <c r="E4" s="230" t="s">
        <v>563</v>
      </c>
      <c r="H4" s="208"/>
    </row>
    <row r="5" spans="1:22" s="16" customFormat="1" ht="15.75" x14ac:dyDescent="0.25">
      <c r="A5" s="258" t="s">
        <v>554</v>
      </c>
      <c r="B5" s="258"/>
      <c r="C5" s="258"/>
      <c r="D5" s="174"/>
      <c r="E5" s="174"/>
      <c r="F5" s="174"/>
      <c r="G5" s="174"/>
      <c r="H5" s="174"/>
      <c r="I5" s="174"/>
      <c r="J5" s="174"/>
    </row>
    <row r="6" spans="1:22" s="16" customFormat="1" ht="18.75" x14ac:dyDescent="0.3">
      <c r="A6" s="210"/>
      <c r="H6" s="208"/>
    </row>
    <row r="7" spans="1:22" s="16" customFormat="1" ht="18.75" x14ac:dyDescent="0.2">
      <c r="A7" s="262" t="s">
        <v>10</v>
      </c>
      <c r="B7" s="262"/>
      <c r="C7" s="262"/>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1" t="s">
        <v>539</v>
      </c>
      <c r="B9" s="261"/>
      <c r="C9" s="261"/>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9" t="s">
        <v>9</v>
      </c>
      <c r="B10" s="259"/>
      <c r="C10" s="259"/>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1" t="str">
        <f>E4</f>
        <v>O_08_TP_1.1.1.3.193</v>
      </c>
      <c r="B12" s="261"/>
      <c r="C12" s="261"/>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9" t="s">
        <v>8</v>
      </c>
      <c r="B13" s="259"/>
      <c r="C13" s="259"/>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3" t="s">
        <v>564</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9" t="s">
        <v>7</v>
      </c>
      <c r="B16" s="259"/>
      <c r="C16" s="259"/>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60" t="s">
        <v>481</v>
      </c>
      <c r="B18" s="261"/>
      <c r="C18" s="261"/>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5"/>
      <c r="B24" s="256"/>
      <c r="C24" s="257"/>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5"/>
      <c r="B39" s="256"/>
      <c r="C39" s="257"/>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566</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5"/>
      <c r="B47" s="256"/>
      <c r="C47" s="257"/>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0.7277760213796084</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2">
        <f>'6.2. Паспорт фин осв ввод'!Y30</f>
        <v>0.6064800178163402</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34" sqref="M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O_08_TP_1.1.1.3.193</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местоположение'!A15:C15</f>
        <v>КТП - 3598, г.Тюмень инв.№100032745</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5">
        <v>0.4</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D33" sqref="AD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O_08_TP_1.1.1.3.193</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местоположение'!A15:C15</f>
        <v>КТП - 3598, г.Тюмень инв.№100032745</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98" t="s">
        <v>116</v>
      </c>
      <c r="R22" s="98" t="s">
        <v>459</v>
      </c>
      <c r="S22" s="98" t="s">
        <v>115</v>
      </c>
      <c r="T22" s="98" t="s">
        <v>114</v>
      </c>
    </row>
    <row r="23" spans="1:113" ht="51.75" customHeight="1" x14ac:dyDescent="0.25">
      <c r="A23" s="282"/>
      <c r="B23" s="172" t="s">
        <v>112</v>
      </c>
      <c r="C23" s="172" t="s">
        <v>113</v>
      </c>
      <c r="D23" s="288"/>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565</v>
      </c>
      <c r="D25" s="198" t="s">
        <v>527</v>
      </c>
      <c r="E25" s="198" t="s">
        <v>527</v>
      </c>
      <c r="F25" s="198" t="s">
        <v>527</v>
      </c>
      <c r="G25" s="198" t="s">
        <v>527</v>
      </c>
      <c r="H25" s="198" t="s">
        <v>527</v>
      </c>
      <c r="I25" s="198" t="s">
        <v>527</v>
      </c>
      <c r="J25" s="198" t="s">
        <v>527</v>
      </c>
      <c r="K25" s="198" t="s">
        <v>527</v>
      </c>
      <c r="L25" s="198" t="s">
        <v>527</v>
      </c>
      <c r="M25" s="198">
        <v>10</v>
      </c>
      <c r="N25" s="198" t="s">
        <v>527</v>
      </c>
      <c r="O25" s="198">
        <v>0.4</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AA40" sqref="AA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0" t="str">
        <f>'1. паспорт местоположение'!A12:C12</f>
        <v>O_08_TP_1.1.1.3.193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0" t="str">
        <f>'1. паспорт местоположение'!A15:C15</f>
        <v>КТП - 3598, г.Тюмень инв.№100032745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98" t="s">
        <v>116</v>
      </c>
      <c r="Y22" s="98" t="s">
        <v>459</v>
      </c>
      <c r="Z22" s="98" t="s">
        <v>115</v>
      </c>
      <c r="AA22" s="98" t="s">
        <v>114</v>
      </c>
    </row>
    <row r="23" spans="1:27" ht="60" customHeight="1" x14ac:dyDescent="0.25">
      <c r="A23" s="296"/>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O_08_TP_1.1.1.3.193</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местоположение'!A15:C15</f>
        <v>КТП - 3598, г.Тюмень инв.№100032745</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8"/>
      <c r="AB6" s="16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8"/>
      <c r="AB7" s="168"/>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9"/>
      <c r="AB8" s="169"/>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0"/>
      <c r="AB9" s="17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8"/>
      <c r="AB10" s="168"/>
    </row>
    <row r="11" spans="1:28" x14ac:dyDescent="0.25">
      <c r="A11" s="298" t="str">
        <f>'1. паспорт местоположение'!A12:C12</f>
        <v>O_08_TP_1.1.1.3.193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0"/>
      <c r="AB12" s="17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местоположение'!A15:C15</f>
        <v>КТП - 3598, г.Тюмень инв.№100032745</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9"/>
      <c r="AB14" s="169"/>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0"/>
      <c r="AB15" s="17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6"/>
      <c r="AB16" s="17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6"/>
      <c r="AB17" s="17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6"/>
      <c r="AB18" s="17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6"/>
      <c r="AB19" s="17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7"/>
      <c r="AB20" s="17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7"/>
      <c r="AB21" s="177"/>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8"/>
      <c r="AB22" s="178"/>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O_08_TP_1.1.1.3.193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местоположение'!A15:C15</f>
        <v>КТП - 3598, г.Тюмень инв.№100032745</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8" t="s">
        <v>87</v>
      </c>
      <c r="F19" s="309"/>
      <c r="G19" s="309"/>
      <c r="H19" s="309"/>
      <c r="I19" s="310"/>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O_08_TP_1.1.1.3.193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КТП - 3598, г.Тюмень инв.№100032745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4"/>
      <c r="AN24" s="104"/>
      <c r="AO24" s="132"/>
      <c r="AP24" s="132"/>
      <c r="AQ24" s="132"/>
      <c r="AR24" s="132"/>
      <c r="AS24" s="110"/>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5"/>
      <c r="AN25" s="321" t="s">
        <v>339</v>
      </c>
      <c r="AO25" s="321"/>
      <c r="AP25" s="321"/>
      <c r="AQ25" s="316"/>
      <c r="AR25" s="316"/>
      <c r="AS25" s="110"/>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5"/>
      <c r="AN26" s="311" t="s">
        <v>337</v>
      </c>
      <c r="AO26" s="312"/>
      <c r="AP26" s="313"/>
      <c r="AQ26" s="314"/>
      <c r="AR26" s="315"/>
      <c r="AS26" s="110"/>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5"/>
      <c r="AN27" s="311" t="s">
        <v>335</v>
      </c>
      <c r="AO27" s="312"/>
      <c r="AP27" s="313"/>
      <c r="AQ27" s="314"/>
      <c r="AR27" s="315"/>
      <c r="AS27" s="110"/>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5"/>
      <c r="AN28" s="335" t="s">
        <v>333</v>
      </c>
      <c r="AO28" s="336"/>
      <c r="AP28" s="337"/>
      <c r="AQ28" s="314"/>
      <c r="AR28" s="315"/>
      <c r="AS28" s="110"/>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5"/>
      <c r="AN29" s="325"/>
      <c r="AO29" s="326"/>
      <c r="AP29" s="326"/>
      <c r="AQ29" s="314"/>
      <c r="AR29" s="327"/>
      <c r="AS29" s="110"/>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5"/>
      <c r="AS30" s="110"/>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5"/>
      <c r="AN31" s="105"/>
      <c r="AO31" s="131"/>
      <c r="AP31" s="131"/>
      <c r="AQ31" s="131"/>
      <c r="AR31" s="131"/>
      <c r="AS31" s="110"/>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5"/>
      <c r="AN32" s="105"/>
      <c r="AO32" s="105"/>
      <c r="AP32" s="105"/>
      <c r="AQ32" s="105"/>
      <c r="AR32" s="105"/>
      <c r="AS32" s="110"/>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5"/>
      <c r="AN33" s="105"/>
      <c r="AO33" s="105"/>
      <c r="AP33" s="105"/>
      <c r="AQ33" s="105"/>
      <c r="AR33" s="105"/>
      <c r="AS33" s="110"/>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5"/>
      <c r="AN34" s="105"/>
      <c r="AO34" s="105"/>
      <c r="AP34" s="105"/>
      <c r="AQ34" s="105"/>
      <c r="AR34" s="105"/>
      <c r="AS34" s="11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5"/>
      <c r="AN35" s="105"/>
      <c r="AO35" s="105"/>
      <c r="AP35" s="105"/>
      <c r="AQ35" s="105"/>
      <c r="AR35" s="105"/>
      <c r="AS35" s="110"/>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5"/>
      <c r="AN36" s="105"/>
      <c r="AO36" s="105"/>
      <c r="AP36" s="105"/>
      <c r="AQ36" s="105"/>
      <c r="AR36" s="105"/>
      <c r="AS36" s="11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5"/>
      <c r="AN37" s="105"/>
      <c r="AO37" s="105"/>
      <c r="AP37" s="105"/>
      <c r="AQ37" s="105"/>
      <c r="AR37" s="105"/>
      <c r="AS37" s="110"/>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5"/>
      <c r="AN38" s="105"/>
      <c r="AO38" s="105"/>
      <c r="AP38" s="105"/>
      <c r="AQ38" s="105"/>
      <c r="AR38" s="105"/>
      <c r="AS38" s="110"/>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5"/>
      <c r="AN39" s="105"/>
      <c r="AO39" s="105"/>
      <c r="AP39" s="105"/>
      <c r="AQ39" s="105"/>
      <c r="AR39" s="105"/>
      <c r="AS39" s="110"/>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5"/>
      <c r="AN40" s="105"/>
      <c r="AO40" s="105"/>
      <c r="AP40" s="105"/>
      <c r="AQ40" s="105"/>
      <c r="AR40" s="105"/>
      <c r="AS40" s="110"/>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5"/>
      <c r="AN41" s="105"/>
      <c r="AO41" s="105"/>
      <c r="AP41" s="105"/>
      <c r="AQ41" s="105"/>
      <c r="AR41" s="105"/>
      <c r="AS41" s="110"/>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5"/>
      <c r="AN42" s="105"/>
      <c r="AO42" s="105"/>
      <c r="AP42" s="105"/>
      <c r="AQ42" s="105"/>
      <c r="AR42" s="105"/>
      <c r="AS42" s="110"/>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5"/>
      <c r="AN43" s="105"/>
      <c r="AO43" s="105"/>
      <c r="AP43" s="105"/>
      <c r="AQ43" s="105"/>
      <c r="AR43" s="105"/>
      <c r="AS43" s="110"/>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5"/>
      <c r="AN44" s="105"/>
      <c r="AO44" s="105"/>
      <c r="AP44" s="105"/>
      <c r="AQ44" s="105"/>
      <c r="AR44" s="105"/>
      <c r="AS44" s="110"/>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5"/>
      <c r="AN45" s="105"/>
      <c r="AO45" s="105"/>
      <c r="AP45" s="105"/>
      <c r="AQ45" s="105"/>
      <c r="AR45" s="105"/>
      <c r="AS45" s="110"/>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5"/>
      <c r="AN46" s="105"/>
      <c r="AO46" s="105"/>
      <c r="AP46" s="105"/>
      <c r="AQ46" s="105"/>
      <c r="AR46" s="105"/>
      <c r="AS46" s="110"/>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18" t="s">
        <v>298</v>
      </c>
      <c r="AP47" s="118" t="s">
        <v>297</v>
      </c>
      <c r="AQ47" s="110"/>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2"/>
      <c r="AP48" s="122"/>
      <c r="AQ48" s="110"/>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2"/>
      <c r="AP49" s="122"/>
      <c r="AQ49" s="110"/>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18" t="s">
        <v>298</v>
      </c>
      <c r="AP52" s="118" t="s">
        <v>297</v>
      </c>
      <c r="AQ52" s="110"/>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6"/>
      <c r="AP53" s="126"/>
      <c r="AQ53" s="110"/>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2"/>
      <c r="AP54" s="122"/>
      <c r="AQ54" s="110"/>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2"/>
      <c r="AP55" s="122"/>
      <c r="AQ55" s="110"/>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18" t="s">
        <v>298</v>
      </c>
      <c r="AP58" s="118" t="s">
        <v>297</v>
      </c>
      <c r="AQ58" s="110"/>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4"/>
      <c r="AP59" s="124"/>
      <c r="AQ59" s="116"/>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2"/>
      <c r="AP60" s="122"/>
      <c r="AQ60" s="110"/>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2"/>
      <c r="AP61" s="122"/>
      <c r="AQ61" s="110"/>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2"/>
      <c r="AP62" s="122"/>
      <c r="AQ62" s="11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2"/>
      <c r="AP63" s="122"/>
      <c r="AQ63" s="11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2"/>
      <c r="AP64" s="122"/>
      <c r="AQ64" s="110"/>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2"/>
      <c r="AP65" s="122"/>
      <c r="AQ65" s="110"/>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3"/>
      <c r="AP66" s="123"/>
      <c r="AQ66" s="116"/>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2"/>
      <c r="AP67" s="122"/>
      <c r="AQ67" s="110"/>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3"/>
      <c r="AP68" s="123"/>
      <c r="AQ68" s="116"/>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2"/>
      <c r="AP69" s="122"/>
      <c r="AQ69" s="110"/>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3"/>
      <c r="AP70" s="123"/>
      <c r="AQ70" s="116"/>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2"/>
      <c r="AP71" s="122"/>
      <c r="AQ71" s="110"/>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18" t="s">
        <v>298</v>
      </c>
      <c r="AP74" s="118" t="s">
        <v>297</v>
      </c>
      <c r="AQ74" s="110"/>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4"/>
      <c r="AP75" s="114"/>
      <c r="AQ75" s="116"/>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7"/>
      <c r="AP76" s="117"/>
      <c r="AQ76" s="110"/>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7"/>
      <c r="AP77" s="117"/>
      <c r="AQ77" s="110"/>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7"/>
      <c r="AP78" s="117"/>
      <c r="AQ78" s="110"/>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7"/>
      <c r="AP79" s="117"/>
      <c r="AQ79" s="110"/>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7"/>
      <c r="AP80" s="117"/>
      <c r="AQ80" s="110"/>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7"/>
      <c r="AP81" s="117"/>
      <c r="AQ81" s="110"/>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7"/>
      <c r="AP82" s="117"/>
      <c r="AQ82" s="110"/>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4"/>
      <c r="AP83" s="114"/>
      <c r="AQ83" s="116"/>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4"/>
      <c r="AP84" s="114"/>
      <c r="AQ84" s="116"/>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7"/>
      <c r="AP85" s="117"/>
      <c r="AQ85" s="104"/>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4"/>
      <c r="AP86" s="114"/>
      <c r="AQ86" s="116"/>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4"/>
      <c r="AP87" s="114"/>
      <c r="AQ87" s="116"/>
    </row>
    <row r="88" spans="1:45" ht="14.25" customHeight="1" x14ac:dyDescent="0.25">
      <c r="A88" s="371" t="s">
        <v>283</v>
      </c>
      <c r="B88" s="372"/>
      <c r="C88" s="372"/>
      <c r="D88" s="37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4"/>
      <c r="AL88" s="375"/>
      <c r="AM88" s="376"/>
      <c r="AN88" s="377"/>
      <c r="AO88" s="114"/>
      <c r="AP88" s="114"/>
      <c r="AQ88" s="116"/>
    </row>
    <row r="89" spans="1:45" x14ac:dyDescent="0.25">
      <c r="A89" s="371" t="s">
        <v>282</v>
      </c>
      <c r="B89" s="372"/>
      <c r="C89" s="372"/>
      <c r="D89" s="37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4"/>
      <c r="AL89" s="375"/>
      <c r="AM89" s="376"/>
      <c r="AN89" s="377"/>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7"/>
      <c r="AL90" s="368"/>
      <c r="AM90" s="369"/>
      <c r="AN90" s="37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O_08_TP_1.1.1.3.193</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местоположение'!A15:C15</f>
        <v>КТП - 3598, г.Тюмень инв.№100032745</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5"/>
    </row>
    <row r="18" spans="1:12" x14ac:dyDescent="0.25">
      <c r="K18" s="84"/>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3"/>
      <c r="D20" s="83"/>
      <c r="E20" s="83"/>
      <c r="F20" s="83"/>
      <c r="G20" s="83"/>
      <c r="H20" s="83"/>
      <c r="I20" s="83"/>
      <c r="J20" s="83"/>
      <c r="K20" s="83"/>
      <c r="L20" s="83"/>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2"/>
      <c r="F22" s="163"/>
      <c r="G22" s="387" t="s">
        <v>2</v>
      </c>
      <c r="H22" s="388"/>
      <c r="I22" s="380"/>
      <c r="J22" s="383"/>
      <c r="K22" s="379"/>
      <c r="L22" s="381"/>
    </row>
    <row r="23" spans="1:12" ht="47.25" x14ac:dyDescent="0.25">
      <c r="A23" s="379"/>
      <c r="B23" s="379"/>
      <c r="C23" s="82" t="s">
        <v>199</v>
      </c>
      <c r="D23" s="82" t="s">
        <v>198</v>
      </c>
      <c r="E23" s="82" t="s">
        <v>199</v>
      </c>
      <c r="F23" s="82" t="s">
        <v>198</v>
      </c>
      <c r="G23" s="82" t="s">
        <v>199</v>
      </c>
      <c r="H23" s="82" t="s">
        <v>198</v>
      </c>
      <c r="I23" s="380"/>
      <c r="J23" s="384"/>
      <c r="K23" s="379"/>
      <c r="L23" s="381"/>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9" customWidth="1"/>
    <col min="6" max="6" width="18.7109375" style="249" customWidth="1"/>
    <col min="7" max="7" width="12.85546875" style="249" customWidth="1"/>
    <col min="8" max="8" width="6.7109375" style="249" customWidth="1"/>
    <col min="9" max="9" width="6.42578125" style="249" customWidth="1"/>
    <col min="10" max="10" width="12.140625" style="249" customWidth="1"/>
    <col min="11" max="11" width="6.140625" style="24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08"/>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1"/>
      <c r="B7" s="211"/>
      <c r="C7" s="212"/>
      <c r="D7" s="211"/>
      <c r="E7" s="244"/>
      <c r="F7" s="244"/>
      <c r="G7" s="244"/>
      <c r="H7" s="250"/>
      <c r="I7" s="250"/>
      <c r="J7" s="250"/>
      <c r="K7" s="250"/>
      <c r="L7" s="74"/>
      <c r="M7" s="74"/>
      <c r="N7" s="74"/>
      <c r="O7" s="74"/>
      <c r="P7" s="74"/>
      <c r="Q7" s="74"/>
      <c r="R7" s="74"/>
      <c r="S7" s="74"/>
      <c r="T7" s="74"/>
      <c r="U7" s="74"/>
      <c r="V7" s="74"/>
      <c r="W7" s="74"/>
      <c r="X7" s="74"/>
      <c r="Y7" s="74"/>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1"/>
      <c r="B10" s="211"/>
      <c r="C10" s="212"/>
      <c r="D10" s="211"/>
      <c r="E10" s="244"/>
      <c r="F10" s="244"/>
      <c r="G10" s="244"/>
      <c r="H10" s="250"/>
      <c r="I10" s="250"/>
      <c r="J10" s="250"/>
      <c r="K10" s="250"/>
      <c r="L10" s="74"/>
      <c r="M10" s="74"/>
      <c r="N10" s="74"/>
      <c r="O10" s="74"/>
      <c r="P10" s="74"/>
      <c r="Q10" s="74"/>
      <c r="R10" s="74"/>
      <c r="S10" s="74"/>
      <c r="T10" s="74"/>
      <c r="U10" s="74"/>
      <c r="V10" s="74"/>
      <c r="W10" s="74"/>
      <c r="X10" s="74"/>
      <c r="Y10" s="74"/>
    </row>
    <row r="11" spans="1:25" ht="18.75" x14ac:dyDescent="0.25">
      <c r="A11" s="261" t="str">
        <f>'1. паспорт местоположение'!A12:C12</f>
        <v>O_08_TP_1.1.1.3.193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2"/>
      <c r="D13" s="11"/>
      <c r="E13" s="245"/>
      <c r="F13" s="245"/>
      <c r="G13" s="245"/>
      <c r="H13" s="251"/>
      <c r="I13" s="251"/>
      <c r="J13" s="251"/>
      <c r="K13" s="251"/>
      <c r="L13" s="73"/>
      <c r="M13" s="73"/>
      <c r="N13" s="73"/>
      <c r="O13" s="73"/>
      <c r="P13" s="73"/>
      <c r="Q13" s="73"/>
      <c r="R13" s="73"/>
      <c r="S13" s="73"/>
      <c r="T13" s="73"/>
      <c r="U13" s="73"/>
      <c r="V13" s="73"/>
      <c r="W13" s="73"/>
      <c r="X13" s="73"/>
      <c r="Y13" s="73"/>
    </row>
    <row r="14" spans="1:25" ht="18.75" x14ac:dyDescent="0.25">
      <c r="A14" s="261" t="str">
        <f>'1. паспорт местоположение'!A15:C15</f>
        <v>КТП - 3598, г.Тюмень инв.№100032745</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8" x14ac:dyDescent="0.25">
      <c r="C17" s="238"/>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C19" s="238"/>
    </row>
    <row r="20" spans="1:28" ht="33" customHeight="1" x14ac:dyDescent="0.25">
      <c r="A20" s="390" t="s">
        <v>188</v>
      </c>
      <c r="B20" s="390" t="s">
        <v>187</v>
      </c>
      <c r="C20" s="379" t="s">
        <v>186</v>
      </c>
      <c r="D20" s="379"/>
      <c r="E20" s="385" t="s">
        <v>185</v>
      </c>
      <c r="F20" s="385"/>
      <c r="G20" s="390" t="s">
        <v>568</v>
      </c>
      <c r="H20" s="397" t="s">
        <v>546</v>
      </c>
      <c r="I20" s="398"/>
      <c r="J20" s="398"/>
      <c r="K20" s="398"/>
      <c r="L20" s="397" t="s">
        <v>547</v>
      </c>
      <c r="M20" s="398"/>
      <c r="N20" s="398"/>
      <c r="O20" s="398"/>
      <c r="P20" s="397" t="s">
        <v>548</v>
      </c>
      <c r="Q20" s="398"/>
      <c r="R20" s="398"/>
      <c r="S20" s="398"/>
      <c r="T20" s="397" t="s">
        <v>549</v>
      </c>
      <c r="U20" s="398"/>
      <c r="V20" s="398"/>
      <c r="W20" s="398"/>
      <c r="X20" s="393" t="s">
        <v>184</v>
      </c>
      <c r="Y20" s="394"/>
      <c r="Z20" s="227"/>
      <c r="AA20" s="227"/>
      <c r="AB20" s="227"/>
    </row>
    <row r="21" spans="1:28" ht="99.75" customHeight="1" x14ac:dyDescent="0.25">
      <c r="A21" s="391"/>
      <c r="B21" s="391"/>
      <c r="C21" s="379"/>
      <c r="D21" s="379"/>
      <c r="E21" s="385"/>
      <c r="F21" s="385"/>
      <c r="G21" s="391"/>
      <c r="H21" s="399" t="s">
        <v>567</v>
      </c>
      <c r="I21" s="399"/>
      <c r="J21" s="399" t="s">
        <v>12</v>
      </c>
      <c r="K21" s="399"/>
      <c r="L21" s="399" t="s">
        <v>567</v>
      </c>
      <c r="M21" s="399"/>
      <c r="N21" s="399" t="s">
        <v>12</v>
      </c>
      <c r="O21" s="399"/>
      <c r="P21" s="399" t="s">
        <v>567</v>
      </c>
      <c r="Q21" s="399"/>
      <c r="R21" s="399" t="s">
        <v>12</v>
      </c>
      <c r="S21" s="399"/>
      <c r="T21" s="399" t="s">
        <v>567</v>
      </c>
      <c r="U21" s="399"/>
      <c r="V21" s="399" t="s">
        <v>12</v>
      </c>
      <c r="W21" s="399"/>
      <c r="X21" s="395"/>
      <c r="Y21" s="396"/>
    </row>
    <row r="22" spans="1:28" ht="89.25" customHeight="1" x14ac:dyDescent="0.25">
      <c r="A22" s="386"/>
      <c r="B22" s="386"/>
      <c r="C22" s="239" t="s">
        <v>3</v>
      </c>
      <c r="D22" s="239" t="s">
        <v>183</v>
      </c>
      <c r="E22" s="72" t="s">
        <v>569</v>
      </c>
      <c r="F22" s="72" t="s">
        <v>570</v>
      </c>
      <c r="G22" s="386"/>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39" t="s">
        <v>567</v>
      </c>
      <c r="Y22" s="239" t="s">
        <v>183</v>
      </c>
    </row>
    <row r="23" spans="1:28" ht="19.5" customHeight="1" x14ac:dyDescent="0.25">
      <c r="A23" s="237">
        <v>1</v>
      </c>
      <c r="B23" s="237">
        <v>2</v>
      </c>
      <c r="C23" s="237">
        <v>3</v>
      </c>
      <c r="D23" s="237">
        <v>4</v>
      </c>
      <c r="E23" s="246">
        <v>5</v>
      </c>
      <c r="F23" s="246">
        <v>6</v>
      </c>
      <c r="G23" s="246">
        <v>7</v>
      </c>
      <c r="H23" s="246">
        <v>8</v>
      </c>
      <c r="I23" s="246">
        <v>9</v>
      </c>
      <c r="J23" s="246">
        <v>10</v>
      </c>
      <c r="K23" s="246">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0">
        <v>1</v>
      </c>
      <c r="B24" s="69" t="s">
        <v>182</v>
      </c>
      <c r="C24" s="196">
        <v>0</v>
      </c>
      <c r="D24" s="254">
        <f>G24+J24</f>
        <v>0.7277760213796084</v>
      </c>
      <c r="E24" s="252">
        <v>0</v>
      </c>
      <c r="F24" s="252">
        <v>0.50358301129072303</v>
      </c>
      <c r="G24" s="196">
        <v>0</v>
      </c>
      <c r="H24" s="196">
        <f t="shared" ref="H24:W24" si="0">H25+H26+H27+H28+H29</f>
        <v>0</v>
      </c>
      <c r="I24" s="196">
        <f t="shared" si="0"/>
        <v>0</v>
      </c>
      <c r="J24" s="196">
        <f t="shared" si="0"/>
        <v>0.7277760213796084</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0">
        <f t="shared" ref="Y24" si="1">Y25+Y26+Y27+Y28+Y29</f>
        <v>0.7277760213796084</v>
      </c>
    </row>
    <row r="25" spans="1:28" ht="24" customHeight="1" x14ac:dyDescent="0.25">
      <c r="A25" s="67" t="s">
        <v>181</v>
      </c>
      <c r="B25" s="47" t="s">
        <v>180</v>
      </c>
      <c r="C25" s="196"/>
      <c r="D25" s="196"/>
      <c r="E25" s="252"/>
      <c r="F25" s="252"/>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4">
        <f>G27+J27</f>
        <v>0.67013751337960836</v>
      </c>
      <c r="E27" s="195"/>
      <c r="F27" s="195"/>
      <c r="G27" s="195">
        <v>0</v>
      </c>
      <c r="H27" s="195">
        <f>1.2*0</f>
        <v>0</v>
      </c>
      <c r="I27" s="195"/>
      <c r="J27" s="195">
        <v>0.67013751337960836</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0.67013751337960836</v>
      </c>
    </row>
    <row r="28" spans="1:28" x14ac:dyDescent="0.25">
      <c r="A28" s="67" t="s">
        <v>176</v>
      </c>
      <c r="B28" s="47" t="s">
        <v>175</v>
      </c>
      <c r="C28" s="195">
        <v>0</v>
      </c>
      <c r="D28" s="254">
        <f>G28+J28</f>
        <v>5.7638507999999998E-2</v>
      </c>
      <c r="E28" s="195"/>
      <c r="F28" s="195"/>
      <c r="G28" s="195">
        <v>0</v>
      </c>
      <c r="H28" s="195">
        <v>0</v>
      </c>
      <c r="I28" s="195"/>
      <c r="J28" s="195">
        <v>5.7638507999999998E-2</v>
      </c>
      <c r="K28" s="195"/>
      <c r="L28" s="195">
        <v>0</v>
      </c>
      <c r="M28" s="195"/>
      <c r="N28" s="195">
        <v>0</v>
      </c>
      <c r="O28" s="195"/>
      <c r="P28" s="195">
        <v>0</v>
      </c>
      <c r="Q28" s="195"/>
      <c r="R28" s="195">
        <v>0</v>
      </c>
      <c r="S28" s="195"/>
      <c r="T28" s="195">
        <v>0</v>
      </c>
      <c r="U28" s="195"/>
      <c r="V28" s="195">
        <v>0</v>
      </c>
      <c r="W28" s="195"/>
      <c r="X28" s="195">
        <f>T28+P28+L28+H28</f>
        <v>0</v>
      </c>
      <c r="Y28" s="195">
        <f>V28+R28+N28+J28</f>
        <v>5.7638507999999998E-2</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4">
        <f>G30+J30</f>
        <v>0.6064800178163402</v>
      </c>
      <c r="E30" s="196">
        <v>0</v>
      </c>
      <c r="F30" s="196">
        <v>0.419652509408936</v>
      </c>
      <c r="G30" s="195">
        <v>0</v>
      </c>
      <c r="H30" s="195">
        <f>SUM(H31:H34)</f>
        <v>0</v>
      </c>
      <c r="I30" s="195"/>
      <c r="J30" s="195">
        <f>SUM(J31:J34)</f>
        <v>0.6064800178163402</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0.6064800178163402</v>
      </c>
    </row>
    <row r="31" spans="1:28" x14ac:dyDescent="0.25">
      <c r="A31" s="70" t="s">
        <v>172</v>
      </c>
      <c r="B31" s="47" t="s">
        <v>171</v>
      </c>
      <c r="C31" s="195"/>
      <c r="D31" s="254">
        <f>G31+J31</f>
        <v>2.49278E-3</v>
      </c>
      <c r="E31" s="196"/>
      <c r="F31" s="196"/>
      <c r="G31" s="195">
        <v>0</v>
      </c>
      <c r="H31" s="195"/>
      <c r="I31" s="195"/>
      <c r="J31" s="195">
        <v>2.49278E-3</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f t="shared" ref="D32:D68" si="2">G32+J32</f>
        <v>0.51635874000000004</v>
      </c>
      <c r="E32" s="196"/>
      <c r="F32" s="196"/>
      <c r="G32" s="195">
        <v>0</v>
      </c>
      <c r="H32" s="195"/>
      <c r="I32" s="195"/>
      <c r="J32" s="195">
        <v>0.51635874000000004</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f t="shared" si="2"/>
        <v>2.1490619999999998E-2</v>
      </c>
      <c r="E33" s="196"/>
      <c r="F33" s="196"/>
      <c r="G33" s="195">
        <v>0</v>
      </c>
      <c r="H33" s="195"/>
      <c r="I33" s="195"/>
      <c r="J33" s="195">
        <v>2.1490619999999998E-2</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f t="shared" si="2"/>
        <v>6.8824827816340195E-2</v>
      </c>
      <c r="E34" s="196"/>
      <c r="F34" s="196"/>
      <c r="G34" s="195">
        <v>2.6869500000000004E-3</v>
      </c>
      <c r="H34" s="195"/>
      <c r="I34" s="195"/>
      <c r="J34" s="195">
        <v>6.6137877816340201E-2</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4">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4">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4">
        <f t="shared" si="2"/>
        <v>0.4</v>
      </c>
      <c r="E37" s="195"/>
      <c r="F37" s="195"/>
      <c r="G37" s="195">
        <f>G46</f>
        <v>0</v>
      </c>
      <c r="H37" s="195"/>
      <c r="I37" s="195"/>
      <c r="J37" s="195">
        <f>J46</f>
        <v>0.4</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4">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4">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4">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4">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4">
        <f t="shared" si="2"/>
        <v>1</v>
      </c>
      <c r="E42" s="195"/>
      <c r="F42" s="195"/>
      <c r="G42" s="195">
        <f t="shared" si="3"/>
        <v>0</v>
      </c>
      <c r="H42" s="195"/>
      <c r="I42" s="195"/>
      <c r="J42" s="195">
        <f t="shared" si="4"/>
        <v>1</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4">
        <f t="shared" si="2"/>
        <v>1</v>
      </c>
      <c r="E43" s="195"/>
      <c r="F43" s="195"/>
      <c r="G43" s="195">
        <f t="shared" si="3"/>
        <v>0</v>
      </c>
      <c r="H43" s="195"/>
      <c r="I43" s="195"/>
      <c r="J43" s="195">
        <f t="shared" si="4"/>
        <v>1</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4">
        <f t="shared" si="2"/>
        <v>0</v>
      </c>
      <c r="E44" s="195"/>
      <c r="F44" s="195"/>
      <c r="G44" s="195"/>
      <c r="H44" s="196"/>
      <c r="I44" s="195"/>
      <c r="J44" s="196"/>
      <c r="K44" s="195"/>
      <c r="L44" s="196"/>
      <c r="M44" s="195"/>
      <c r="N44" s="196"/>
      <c r="O44" s="195"/>
      <c r="P44" s="196"/>
      <c r="Q44" s="195"/>
      <c r="R44" s="196"/>
      <c r="S44" s="195"/>
      <c r="T44" s="196"/>
      <c r="U44" s="195"/>
      <c r="V44" s="196"/>
      <c r="W44" s="195"/>
      <c r="X44" s="195">
        <f t="shared" ref="X44:X60" si="5">T44+P44+L44+H44</f>
        <v>0</v>
      </c>
      <c r="Y44" s="195">
        <f t="shared" ref="Y44:Y68" si="6">V44+R44+N44+J44</f>
        <v>0</v>
      </c>
    </row>
    <row r="45" spans="1:25" x14ac:dyDescent="0.25">
      <c r="A45" s="67" t="s">
        <v>154</v>
      </c>
      <c r="B45" s="47" t="s">
        <v>153</v>
      </c>
      <c r="C45" s="195"/>
      <c r="D45" s="254">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si="5"/>
        <v>0</v>
      </c>
      <c r="Y45" s="195">
        <f t="shared" si="6"/>
        <v>0</v>
      </c>
    </row>
    <row r="46" spans="1:25" x14ac:dyDescent="0.25">
      <c r="A46" s="67" t="s">
        <v>152</v>
      </c>
      <c r="B46" s="47" t="s">
        <v>151</v>
      </c>
      <c r="C46" s="195">
        <v>0</v>
      </c>
      <c r="D46" s="254">
        <f t="shared" si="2"/>
        <v>0.4</v>
      </c>
      <c r="E46" s="195"/>
      <c r="F46" s="195"/>
      <c r="G46" s="195">
        <v>0</v>
      </c>
      <c r="H46" s="195">
        <v>0</v>
      </c>
      <c r="I46" s="195"/>
      <c r="J46" s="195">
        <v>0.4</v>
      </c>
      <c r="K46" s="195"/>
      <c r="L46" s="195">
        <v>0</v>
      </c>
      <c r="M46" s="195"/>
      <c r="N46" s="195">
        <v>0</v>
      </c>
      <c r="O46" s="195"/>
      <c r="P46" s="195">
        <v>0</v>
      </c>
      <c r="Q46" s="195"/>
      <c r="R46" s="195">
        <v>0</v>
      </c>
      <c r="S46" s="195"/>
      <c r="T46" s="195">
        <v>0</v>
      </c>
      <c r="U46" s="195"/>
      <c r="V46" s="195">
        <v>0</v>
      </c>
      <c r="W46" s="195"/>
      <c r="X46" s="195">
        <f t="shared" si="5"/>
        <v>0</v>
      </c>
      <c r="Y46" s="195">
        <f t="shared" si="6"/>
        <v>0.4</v>
      </c>
    </row>
    <row r="47" spans="1:25" x14ac:dyDescent="0.25">
      <c r="A47" s="67" t="s">
        <v>150</v>
      </c>
      <c r="B47" s="47" t="s">
        <v>149</v>
      </c>
      <c r="C47" s="195"/>
      <c r="D47" s="254">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4">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4">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4">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556</v>
      </c>
      <c r="C51" s="195">
        <v>0</v>
      </c>
      <c r="D51" s="254">
        <f t="shared" si="2"/>
        <v>1</v>
      </c>
      <c r="E51" s="195"/>
      <c r="F51" s="195"/>
      <c r="G51" s="195">
        <v>0</v>
      </c>
      <c r="H51" s="195">
        <v>0</v>
      </c>
      <c r="I51" s="195"/>
      <c r="J51" s="195">
        <v>1</v>
      </c>
      <c r="K51" s="195"/>
      <c r="L51" s="195">
        <v>0</v>
      </c>
      <c r="M51" s="195"/>
      <c r="N51" s="195">
        <v>0</v>
      </c>
      <c r="O51" s="195"/>
      <c r="P51" s="195">
        <v>0</v>
      </c>
      <c r="Q51" s="195"/>
      <c r="R51" s="195">
        <v>0</v>
      </c>
      <c r="S51" s="195"/>
      <c r="T51" s="195">
        <v>0</v>
      </c>
      <c r="U51" s="195"/>
      <c r="V51" s="195">
        <v>0</v>
      </c>
      <c r="W51" s="195"/>
      <c r="X51" s="195">
        <f t="shared" si="5"/>
        <v>0</v>
      </c>
      <c r="Y51" s="195">
        <f t="shared" si="6"/>
        <v>1</v>
      </c>
    </row>
    <row r="52" spans="1:25" x14ac:dyDescent="0.25">
      <c r="A52" s="67" t="s">
        <v>559</v>
      </c>
      <c r="B52" s="66" t="s">
        <v>558</v>
      </c>
      <c r="C52" s="195">
        <v>0</v>
      </c>
      <c r="D52" s="254">
        <f t="shared" si="2"/>
        <v>1</v>
      </c>
      <c r="E52" s="195"/>
      <c r="F52" s="195"/>
      <c r="G52" s="195">
        <v>0</v>
      </c>
      <c r="H52" s="195">
        <v>0</v>
      </c>
      <c r="I52" s="195"/>
      <c r="J52" s="195">
        <v>1</v>
      </c>
      <c r="K52" s="195"/>
      <c r="L52" s="195">
        <v>0</v>
      </c>
      <c r="M52" s="195"/>
      <c r="N52" s="195">
        <v>0</v>
      </c>
      <c r="O52" s="195"/>
      <c r="P52" s="195">
        <v>0</v>
      </c>
      <c r="Q52" s="195"/>
      <c r="R52" s="195">
        <v>0</v>
      </c>
      <c r="S52" s="195"/>
      <c r="T52" s="195">
        <v>0</v>
      </c>
      <c r="U52" s="195"/>
      <c r="V52" s="195">
        <v>0</v>
      </c>
      <c r="W52" s="195"/>
      <c r="X52" s="195">
        <f t="shared" si="5"/>
        <v>0</v>
      </c>
      <c r="Y52" s="195">
        <f t="shared" si="6"/>
        <v>1</v>
      </c>
    </row>
    <row r="53" spans="1:25" ht="31.5" x14ac:dyDescent="0.25">
      <c r="A53" s="70" t="s">
        <v>60</v>
      </c>
      <c r="B53" s="69" t="s">
        <v>141</v>
      </c>
      <c r="C53" s="196"/>
      <c r="D53" s="254">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4">
        <f t="shared" si="2"/>
        <v>0.6064800178163402</v>
      </c>
      <c r="E54" s="196"/>
      <c r="F54" s="196"/>
      <c r="G54" s="195">
        <v>0</v>
      </c>
      <c r="H54" s="195">
        <v>0</v>
      </c>
      <c r="I54" s="195"/>
      <c r="J54" s="195">
        <f>J30</f>
        <v>0.6064800178163402</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0.6064800178163402</v>
      </c>
    </row>
    <row r="55" spans="1:25" x14ac:dyDescent="0.25">
      <c r="A55" s="67" t="s">
        <v>138</v>
      </c>
      <c r="B55" s="47" t="s">
        <v>132</v>
      </c>
      <c r="C55" s="195"/>
      <c r="D55" s="254">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4">
        <f t="shared" si="2"/>
        <v>0.4</v>
      </c>
      <c r="E56" s="196"/>
      <c r="F56" s="196"/>
      <c r="G56" s="195">
        <v>0</v>
      </c>
      <c r="H56" s="195">
        <f>H46</f>
        <v>0</v>
      </c>
      <c r="I56" s="195"/>
      <c r="J56" s="195">
        <f>J46</f>
        <v>0.4</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0.4</v>
      </c>
    </row>
    <row r="57" spans="1:25" x14ac:dyDescent="0.25">
      <c r="A57" s="67" t="s">
        <v>136</v>
      </c>
      <c r="B57" s="66" t="s">
        <v>130</v>
      </c>
      <c r="C57" s="199"/>
      <c r="D57" s="254">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4">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556</v>
      </c>
      <c r="C59" s="195">
        <v>0</v>
      </c>
      <c r="D59" s="254">
        <f t="shared" si="2"/>
        <v>1</v>
      </c>
      <c r="E59" s="196"/>
      <c r="F59" s="196"/>
      <c r="G59" s="195">
        <v>0</v>
      </c>
      <c r="H59" s="195">
        <f>H51</f>
        <v>0</v>
      </c>
      <c r="I59" s="195"/>
      <c r="J59" s="195">
        <f>J51</f>
        <v>1</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1</v>
      </c>
    </row>
    <row r="60" spans="1:25" x14ac:dyDescent="0.25">
      <c r="A60" s="67" t="s">
        <v>560</v>
      </c>
      <c r="B60" s="66" t="s">
        <v>558</v>
      </c>
      <c r="C60" s="196">
        <v>0</v>
      </c>
      <c r="D60" s="254">
        <f t="shared" si="2"/>
        <v>1</v>
      </c>
      <c r="E60" s="196"/>
      <c r="F60" s="196"/>
      <c r="G60" s="195">
        <v>0</v>
      </c>
      <c r="H60" s="195">
        <f>H52</f>
        <v>0</v>
      </c>
      <c r="I60" s="195"/>
      <c r="J60" s="195">
        <f>J52</f>
        <v>1</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1</v>
      </c>
    </row>
    <row r="61" spans="1:25" ht="31.5" x14ac:dyDescent="0.25">
      <c r="A61" s="70" t="s">
        <v>59</v>
      </c>
      <c r="B61" s="86" t="s">
        <v>211</v>
      </c>
      <c r="C61" s="196">
        <v>0</v>
      </c>
      <c r="D61" s="254">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6"/>
        <v>0</v>
      </c>
    </row>
    <row r="62" spans="1:25" x14ac:dyDescent="0.25">
      <c r="A62" s="70" t="s">
        <v>57</v>
      </c>
      <c r="B62" s="69" t="s">
        <v>133</v>
      </c>
      <c r="C62" s="196">
        <v>0</v>
      </c>
      <c r="D62" s="254">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4">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4">
        <f t="shared" si="2"/>
        <v>0.25</v>
      </c>
      <c r="E64" s="64"/>
      <c r="F64" s="64"/>
      <c r="G64" s="64"/>
      <c r="H64" s="64"/>
      <c r="I64" s="64"/>
      <c r="J64" s="64">
        <v>0.25</v>
      </c>
      <c r="K64" s="64"/>
      <c r="L64" s="64"/>
      <c r="M64" s="64"/>
      <c r="N64" s="64"/>
      <c r="O64" s="64"/>
      <c r="P64" s="64"/>
      <c r="Q64" s="64"/>
      <c r="R64" s="64"/>
      <c r="S64" s="64"/>
      <c r="T64" s="64"/>
      <c r="U64" s="64"/>
      <c r="V64" s="64"/>
      <c r="W64" s="64"/>
      <c r="X64" s="64"/>
      <c r="Y64" s="195">
        <f t="shared" si="6"/>
        <v>0.25</v>
      </c>
    </row>
    <row r="65" spans="1:25" x14ac:dyDescent="0.25">
      <c r="A65" s="67" t="s">
        <v>207</v>
      </c>
      <c r="B65" s="68" t="s">
        <v>149</v>
      </c>
      <c r="C65" s="196">
        <v>0</v>
      </c>
      <c r="D65" s="254">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4">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556</v>
      </c>
      <c r="C67" s="196">
        <v>0</v>
      </c>
      <c r="D67" s="254">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561</v>
      </c>
      <c r="B68" s="66" t="s">
        <v>558</v>
      </c>
      <c r="C68" s="196">
        <v>0</v>
      </c>
      <c r="D68" s="254">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401"/>
      <c r="C70" s="401"/>
      <c r="D70" s="401"/>
      <c r="E70" s="401"/>
      <c r="F70" s="401"/>
      <c r="G70" s="401"/>
    </row>
    <row r="71" spans="1:25" x14ac:dyDescent="0.25">
      <c r="B71" s="63"/>
      <c r="C71" s="192"/>
      <c r="D71" s="63"/>
      <c r="E71" s="253"/>
      <c r="F71" s="253"/>
      <c r="J71" s="248"/>
      <c r="N71" s="62"/>
      <c r="R71" s="62"/>
    </row>
    <row r="72" spans="1:25" ht="51" customHeight="1" x14ac:dyDescent="0.25">
      <c r="B72" s="401"/>
      <c r="C72" s="401"/>
      <c r="D72" s="401"/>
      <c r="E72" s="401"/>
      <c r="F72" s="401"/>
      <c r="G72" s="401"/>
      <c r="J72" s="248"/>
      <c r="N72" s="62"/>
      <c r="R72" s="62"/>
    </row>
    <row r="73" spans="1:25" ht="32.25" customHeight="1" x14ac:dyDescent="0.25">
      <c r="B73" s="402"/>
      <c r="C73" s="402"/>
      <c r="D73" s="402"/>
      <c r="E73" s="402"/>
      <c r="F73" s="402"/>
      <c r="G73" s="402"/>
    </row>
    <row r="74" spans="1:25" ht="51.75" customHeight="1" x14ac:dyDescent="0.25">
      <c r="B74" s="401"/>
      <c r="C74" s="401"/>
      <c r="D74" s="401"/>
      <c r="E74" s="401"/>
      <c r="F74" s="401"/>
      <c r="G74" s="401"/>
    </row>
    <row r="75" spans="1:25" ht="21.75" customHeight="1" x14ac:dyDescent="0.25">
      <c r="B75" s="403"/>
      <c r="C75" s="403"/>
      <c r="D75" s="403"/>
      <c r="E75" s="403"/>
      <c r="F75" s="403"/>
      <c r="G75" s="403"/>
      <c r="H75" s="253"/>
      <c r="I75" s="253"/>
      <c r="L75" s="60"/>
      <c r="M75" s="60"/>
      <c r="P75" s="60"/>
      <c r="Q75" s="60"/>
    </row>
    <row r="76" spans="1:25" ht="23.25" customHeight="1" x14ac:dyDescent="0.25">
      <c r="B76" s="60"/>
      <c r="C76" s="192"/>
      <c r="D76" s="60"/>
      <c r="E76" s="253"/>
      <c r="F76" s="253"/>
    </row>
    <row r="77" spans="1:25" ht="18.75" customHeight="1" x14ac:dyDescent="0.25">
      <c r="B77" s="400"/>
      <c r="C77" s="400"/>
      <c r="D77" s="400"/>
      <c r="E77" s="400"/>
      <c r="F77" s="400"/>
      <c r="G77" s="400"/>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O_08_TP_1.1.1.3.193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0" customFormat="1" ht="42.75" customHeight="1" x14ac:dyDescent="0.25">
      <c r="A15" s="267" t="str">
        <f>'1. паспорт местоположение'!A15:C15</f>
        <v>КТП - 3598, г.Тюмень инв.№100032745</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4" t="s">
        <v>14</v>
      </c>
      <c r="AG24" s="164" t="s">
        <v>13</v>
      </c>
      <c r="AH24" s="165" t="s">
        <v>3</v>
      </c>
      <c r="AI24" s="165"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J30" sqref="J30"/>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29" t="str">
        <f>'1. паспорт местоположение'!A5:C5</f>
        <v>Год раскрытия информации: 2024 год</v>
      </c>
      <c r="B5" s="429"/>
      <c r="C5" s="75"/>
      <c r="D5" s="75"/>
      <c r="E5" s="75"/>
      <c r="F5" s="75"/>
      <c r="G5" s="75"/>
    </row>
    <row r="6" spans="1:7" ht="18.75" x14ac:dyDescent="0.3">
      <c r="A6" s="204"/>
      <c r="B6" s="204"/>
      <c r="C6" s="204"/>
      <c r="D6" s="204"/>
      <c r="E6" s="204"/>
      <c r="F6" s="204"/>
      <c r="G6" s="204"/>
    </row>
    <row r="7" spans="1:7" ht="18.75" x14ac:dyDescent="0.25">
      <c r="A7" s="262" t="s">
        <v>10</v>
      </c>
      <c r="B7" s="262"/>
      <c r="C7" s="211"/>
      <c r="D7" s="211"/>
      <c r="E7" s="211"/>
      <c r="F7" s="211"/>
      <c r="G7" s="211"/>
    </row>
    <row r="8" spans="1:7" ht="18.75" x14ac:dyDescent="0.25">
      <c r="A8" s="211"/>
      <c r="B8" s="211"/>
      <c r="C8" s="211"/>
      <c r="D8" s="211"/>
      <c r="E8" s="211"/>
      <c r="F8" s="211"/>
      <c r="G8" s="211"/>
    </row>
    <row r="9" spans="1:7" ht="18.75" x14ac:dyDescent="0.25">
      <c r="A9" s="261" t="str">
        <f>'1. паспорт местоположение'!A9:C9</f>
        <v>Акционерное общество "Сибирско-Уральская энергетическая компания"</v>
      </c>
      <c r="B9" s="261"/>
      <c r="C9" s="213"/>
      <c r="D9" s="213"/>
      <c r="E9" s="213"/>
      <c r="F9" s="213"/>
      <c r="G9" s="213"/>
    </row>
    <row r="10" spans="1:7" x14ac:dyDescent="0.25">
      <c r="A10" s="259" t="s">
        <v>9</v>
      </c>
      <c r="B10" s="259"/>
      <c r="C10" s="214"/>
      <c r="D10" s="214"/>
      <c r="E10" s="214"/>
      <c r="F10" s="214"/>
      <c r="G10" s="214"/>
    </row>
    <row r="11" spans="1:7" ht="18.75" x14ac:dyDescent="0.25">
      <c r="A11" s="211"/>
      <c r="B11" s="211"/>
      <c r="C11" s="211"/>
      <c r="D11" s="211"/>
      <c r="E11" s="211"/>
      <c r="F11" s="211"/>
      <c r="G11" s="211"/>
    </row>
    <row r="12" spans="1:7" ht="30.75" customHeight="1" x14ac:dyDescent="0.25">
      <c r="A12" s="261" t="str">
        <f>'1. паспорт местоположение'!A12:C12</f>
        <v>O_08_TP_1.1.1.3.193</v>
      </c>
      <c r="B12" s="261"/>
      <c r="C12" s="213"/>
      <c r="D12" s="213"/>
      <c r="E12" s="213"/>
      <c r="F12" s="213"/>
      <c r="G12" s="213"/>
    </row>
    <row r="13" spans="1:7" x14ac:dyDescent="0.25">
      <c r="A13" s="259" t="s">
        <v>8</v>
      </c>
      <c r="B13" s="259"/>
      <c r="C13" s="214"/>
      <c r="D13" s="214"/>
      <c r="E13" s="214"/>
      <c r="F13" s="214"/>
      <c r="G13" s="214"/>
    </row>
    <row r="14" spans="1:7" ht="18.75" x14ac:dyDescent="0.25">
      <c r="A14" s="11"/>
      <c r="B14" s="11"/>
      <c r="C14" s="11"/>
      <c r="D14" s="11"/>
      <c r="E14" s="11"/>
      <c r="F14" s="11"/>
      <c r="G14" s="11"/>
    </row>
    <row r="15" spans="1:7" ht="140.25" customHeight="1" x14ac:dyDescent="0.25">
      <c r="A15" s="260" t="str">
        <f>'1. паспорт местоположение'!A15:C15</f>
        <v>КТП - 3598, г.Тюмень инв.№100032745</v>
      </c>
      <c r="B15" s="260"/>
      <c r="C15" s="213"/>
      <c r="D15" s="213"/>
      <c r="E15" s="213"/>
      <c r="F15" s="213"/>
      <c r="G15" s="213"/>
    </row>
    <row r="16" spans="1:7" x14ac:dyDescent="0.25">
      <c r="A16" s="259" t="s">
        <v>7</v>
      </c>
      <c r="B16" s="259"/>
      <c r="C16" s="214"/>
      <c r="D16" s="214"/>
      <c r="E16" s="214"/>
      <c r="F16" s="214"/>
      <c r="G16" s="214"/>
    </row>
    <row r="17" spans="1:2" x14ac:dyDescent="0.25">
      <c r="B17" s="137"/>
    </row>
    <row r="18" spans="1:2" ht="33.75" customHeight="1" x14ac:dyDescent="0.25">
      <c r="A18" s="433" t="s">
        <v>480</v>
      </c>
      <c r="B18" s="434"/>
    </row>
    <row r="19" spans="1:2" x14ac:dyDescent="0.25">
      <c r="B19" s="40"/>
    </row>
    <row r="20" spans="1:2" ht="16.5" thickBot="1" x14ac:dyDescent="0.3">
      <c r="B20" s="138"/>
    </row>
    <row r="21" spans="1:2" ht="168" customHeight="1" thickBot="1" x14ac:dyDescent="0.3">
      <c r="A21" s="193" t="s">
        <v>374</v>
      </c>
      <c r="B21" s="194" t="str">
        <f>A15</f>
        <v>КТП - 3598, г.Тюмень инв.№100032745</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562</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571</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0"/>
    </row>
    <row r="57" spans="1:2" x14ac:dyDescent="0.25">
      <c r="A57" s="147" t="s">
        <v>399</v>
      </c>
      <c r="B57" s="431"/>
    </row>
    <row r="58" spans="1:2" x14ac:dyDescent="0.25">
      <c r="A58" s="147" t="s">
        <v>400</v>
      </c>
      <c r="B58" s="431"/>
    </row>
    <row r="59" spans="1:2" x14ac:dyDescent="0.25">
      <c r="A59" s="147" t="s">
        <v>401</v>
      </c>
      <c r="B59" s="431"/>
    </row>
    <row r="60" spans="1:2" x14ac:dyDescent="0.25">
      <c r="A60" s="147" t="s">
        <v>402</v>
      </c>
      <c r="B60" s="431"/>
    </row>
    <row r="61" spans="1:2" ht="16.5" thickBot="1" x14ac:dyDescent="0.3">
      <c r="A61" s="148" t="s">
        <v>403</v>
      </c>
      <c r="B61" s="432"/>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0" t="s">
        <v>416</v>
      </c>
    </row>
    <row r="74" spans="1:2" x14ac:dyDescent="0.25">
      <c r="A74" s="147" t="s">
        <v>417</v>
      </c>
      <c r="B74" s="431"/>
    </row>
    <row r="75" spans="1:2" x14ac:dyDescent="0.25">
      <c r="A75" s="147" t="s">
        <v>418</v>
      </c>
      <c r="B75" s="431"/>
    </row>
    <row r="76" spans="1:2" x14ac:dyDescent="0.25">
      <c r="A76" s="147" t="s">
        <v>419</v>
      </c>
      <c r="B76" s="431"/>
    </row>
    <row r="77" spans="1:2" x14ac:dyDescent="0.25">
      <c r="A77" s="147" t="s">
        <v>420</v>
      </c>
      <c r="B77" s="431"/>
    </row>
    <row r="78" spans="1:2" ht="16.5" thickBot="1" x14ac:dyDescent="0.3">
      <c r="A78" s="157" t="s">
        <v>421</v>
      </c>
      <c r="B78" s="432"/>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2024-10-30T04:14:40Z</dcterms:modified>
</cp:coreProperties>
</file>