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B3DCF94-CB19-4E98-BAF2-3C6947A797E8}"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0"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S24" i="15"/>
  <c r="Q24" i="15"/>
  <c r="O24" i="15"/>
  <c r="N24" i="15"/>
  <c r="M24" i="15"/>
  <c r="K24" i="15"/>
  <c r="J24" i="15"/>
  <c r="I24" i="15"/>
  <c r="J54" i="15" l="1"/>
  <c r="Y54" i="15" s="1"/>
  <c r="Y30" i="15"/>
  <c r="X24" i="15"/>
  <c r="T24" i="15"/>
  <c r="T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<sst xmlns="http://schemas.openxmlformats.org/spreadsheetml/2006/main" count="952" uniqueCount="571">
  <si>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</si>
  <si>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</si>
  <si>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</si>
  <si>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</si>
  <si>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</si>
  <si>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</si>
  <si>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</si>
  <si>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</si>
  <si>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</si>
  <si>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</si>
  <si>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</si>
  <si>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</si>
  <si>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</si>
  <si>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</si>
  <si>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</si>
  <si>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</si>
  <si>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</si>
  <si>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</si>
  <si>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</si>
  <si>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</si>
  <si>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</si>
  <si>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</si>
  <si>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</si>
  <si>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</si>
  <si>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</si>
  <si>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</si>
  <si>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</si>
  <si>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</si>
  <si>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</si>
  <si>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</si>
  <si>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</si>
  <si>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</si>
  <si>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</si>
  <si>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</si>
  <si>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</si>
  <si>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</si>
  <si>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</si>
  <si>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</si>
  <si>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</si>
  <si>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</si>
  <si>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</si>
  <si>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</si>
  <si>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</si>
  <si>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</si>
  <si>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</si>
  <si>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</si>
  <si>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</si>
  <si>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</si>
  <si>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</si>
  <si>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</si>
  <si>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</si>
  <si>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</si>
  <si>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</si>
  <si>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</si>
  <si>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</si>
  <si>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</si>
  <si>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</si>
  <si>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</si>
  <si>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</si>
  <si>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</si>
  <si>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</si>
  <si>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</si>
  <si>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</si>
  <si>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</si>
  <si>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</si>
  <si>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</si>
  <si>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</si>
  <si>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</si>
  <si>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</si>
  <si>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</si>
  <si>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</si>
  <si>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</si>
  <si>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</si>
  <si>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</si>
  <si>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</si>
  <si>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</si>
  <si>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</si>
  <si>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</si>
  <si>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</si>
  <si>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</si>
  <si>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</si>
  <si>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</si>
  <si>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</si>
  <si>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</si>
  <si>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</si>
  <si>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</si>
  <si>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</si>
  <si>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</si>
  <si>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</si>
  <si>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</si>
  <si>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</si>
  <si>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</si>
  <si>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</si>
  <si>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</si>
  <si>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</si>
  <si>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</si>
  <si>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</si>
  <si>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</si>
  <si>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</si>
  <si>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</si>
  <si>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</si>
  <si>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</si>
  <si>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</si>
  <si>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</si>
  <si>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</si>
  <si>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</si>
  <si>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</si>
  <si>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</si>
  <si>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</si>
  <si>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</si>
  <si>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</si>
  <si>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</si>
  <si>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</si>
  <si>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</si>
  <si>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</si>
  <si>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</si>
  <si>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</si>
  <si>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</si>
  <si>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</si>
  <si>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</si>
  <si>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</si>
  <si>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</si>
  <si>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</si>
  <si>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</si>
  <si>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</si>
  <si>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</si>
  <si>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</si>
  <si>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</si>
  <si>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</si>
  <si>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</si>
  <si>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</si>
  <si>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</si>
  <si>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</si>
  <si>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</si>
  <si>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</si>
  <si>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</si>
  <si>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</si>
  <si>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</si>
  <si>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</si>
  <si>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</si>
  <si>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</si>
  <si>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</si>
  <si>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</si>
  <si>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</si>
  <si>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</si>
  <si>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</si>
  <si>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</si>
  <si>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</si>
  <si>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</si>
  <si>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</si>
  <si>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</si>
  <si>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</si>
  <si>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</si>
  <si>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</si>
  <si>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</si>
  <si>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</si>
  <si>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</si>
  <si>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</si>
  <si>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</si>
  <si>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</si>
  <si>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</si>
  <si>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</si>
  <si>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</si>
  <si>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</si>
  <si>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</si>
  <si>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</si>
  <si>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</si>
  <si>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</si>
  <si>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</si>
  <si>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</si>
  <si>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</si>
  <si>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</si>
  <si>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</si>
  <si>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</si>
  <si>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</si>
  <si>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</si>
  <si>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</si>
  <si>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</si>
  <si>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</si>
  <si>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</si>
  <si>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</si>
  <si>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</si>
  <si>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</si>
  <si>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</si>
  <si>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</si>
  <si>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</si>
  <si>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</si>
  <si>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</si>
  <si>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</si>
  <si>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</si>
  <si>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</si>
  <si>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</si>
  <si>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</si>
  <si>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</si>
  <si>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</si>
  <si>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</si>
  <si>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</si>
  <si>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</si>
  <si>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</si>
  <si>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</si>
  <si>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</si>
  <si>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</si>
  <si>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</si>
  <si>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</si>
  <si>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</si>
  <si>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</si>
  <si>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</si>
  <si>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</si>
  <si>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</si>
  <si>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</si>
  <si>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</si>
  <si>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</si>
  <si>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</si>
  <si>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</si>
  <si>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</si>
  <si>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</si>
  <si>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</si>
  <si>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</si>
  <si>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</si>
  <si>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</si>
  <si>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</si>
  <si>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</si>
  <si>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</si>
  <si>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</si>
  <si>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</si>
  <si>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</si>
  <si>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</si>
  <si>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</si>
  <si>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</si>
  <si>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</si>
  <si>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</si>
  <si>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</si>
  <si>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</si>
  <si>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</si>
  <si>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</si>
  <si>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</si>
  <si>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</si>
  <si>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</si>
  <si>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</si>
  <si>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</si>
  <si>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</si>
  <si>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</si>
  <si>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</si>
  <si>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</si>
  <si>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</si>
  <si>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</si>
  <si>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</si>
  <si>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</si>
  <si>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</si>
  <si>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</si>
  <si>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</si>
  <si>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</si>
  <si>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</si>
  <si>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</si>
  <si>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</si>
  <si>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</si>
  <si>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</si>
  <si>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</si>
  <si>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</si>
  <si>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</si>
  <si>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</si>
  <si>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</si>
  <si>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</si>
  <si>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</si>
  <si>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</si>
  <si>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</si>
  <si>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</si>
  <si>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</si>
  <si>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</si>
  <si>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</si>
  <si>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</si>
  <si>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</si>
  <si>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</si>
  <si>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</si>
  <si>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</si>
  <si>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</si>
  <si>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</si>
  <si>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</si>
  <si>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</si>
  <si>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</si>
  <si>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</si>
  <si>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</si>
  <si>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</si>
  <si>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</si>
  <si>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</si>
  <si>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</si>
  <si>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</si>
  <si>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</si>
  <si>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</si>
  <si>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</si>
  <si>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</si>
  <si>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</si>
  <si>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</si>
  <si>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</si>
  <si>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</si>
  <si>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</si>
  <si>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</si>
  <si>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</si>
  <si>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</si>
  <si>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</si>
  <si>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</si>
  <si>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</si>
  <si>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</si>
  <si>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</si>
  <si>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</si>
  <si>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</si>
  <si>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</si>
  <si>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</si>
  <si>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</si>
  <si>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</si>
  <si>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</si>
  <si>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</si>
  <si>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</si>
  <si>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</si>
  <si>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</si>
  <si>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</si>
  <si>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</si>
  <si>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</si>
  <si>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</si>
  <si>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</si>
  <si>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</si>
  <si>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</si>
  <si>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</si>
  <si>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</si>
  <si>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</si>
  <si>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</si>
  <si>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</si>
  <si>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</si>
  <si>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</si>
  <si>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</si>
  <si>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</si>
  <si>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</si>
  <si>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</si>
  <si>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</si>
  <si>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</si>
  <si>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</si>
  <si>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</si>
  <si>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</si>
  <si>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</si>
  <si>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</si>
  <si>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</si>
  <si>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</si>
  <si>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</si>
  <si>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</si>
  <si>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</si>
  <si>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</si>
  <si>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</si>
  <si>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</si>
  <si>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</si>
  <si>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</si>
  <si>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</si>
  <si>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</si>
  <si>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</si>
  <si>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</si>
  <si>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</si>
  <si>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</si>
  <si>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</si>
  <si>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</si>
  <si>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</si>
  <si>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</si>
  <si>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</si>
  <si>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</si>
  <si>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</si>
  <si>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</si>
  <si>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</si>
  <si>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</si>
  <si>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</si>
  <si>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</si>
  <si>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</si>
  <si>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</si>
  <si>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</si>
  <si>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</si>
  <si>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</si>
  <si>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</si>
  <si>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</si>
  <si>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</si>
  <si>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</si>
  <si>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</si>
  <si>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</si>
  <si>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</si>
  <si>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</si>
  <si>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</si>
  <si>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</si>
  <si>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</si>
  <si>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</si>
  <si>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</si>
  <si>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</si>
  <si>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</si>
  <si>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</si>
  <si>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</si>
  <si>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</si>
  <si>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</si>
  <si>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</si>
  <si>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</si>
  <si>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</si>
  <si>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</si>
  <si>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</si>
  <si>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</si>
  <si>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</si>
  <si>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</si>
  <si>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</si>
  <si>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</si>
  <si>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</si>
  <si>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</si>
  <si>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</si>
  <si>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</si>
  <si>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</si>
  <si>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</si>
  <si>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</si>
  <si>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</si>
  <si>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</si>
  <si>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</si>
  <si>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</si>
  <si>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</si>
  <si>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</si>
  <si>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</si>
  <si>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</si>
  <si>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</si>
  <si>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</si>
  <si>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</si>
  <si>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</si>
  <si>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</si>
  <si>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</si>
  <si>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</si>
  <si>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</si>
  <si>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</si>
  <si>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</si>
  <si>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</si>
  <si>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</si>
  <si>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</si>
  <si>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</si>
  <si>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</si>
  <si>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</si>
  <si>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</si>
  <si>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</si>
  <si>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</si>
  <si>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</si>
  <si>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</si>
  <si>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</si>
  <si>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</si>
  <si>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</si>
  <si>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</si>
  <si>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</si>
  <si>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</si>
  <si>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</si>
  <si>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</si>
  <si>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</si>
  <si>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</si>
  <si>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</si>
  <si>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</si>
  <si>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</si>
  <si>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</si>
  <si>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</si>
  <si>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</si>
  <si>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</si>
  <si>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</si>
  <si>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</si>
  <si>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</si>
  <si>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</si>
  <si>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</si>
  <si>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</si>
  <si>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</si>
  <si>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</si>
  <si>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</si>
  <si>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</si>
  <si>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</si>
  <si>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</si>
  <si>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</si>
  <si>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</si>
  <si>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</si>
  <si>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</si>
  <si>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</si>
  <si>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</si>
  <si>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</si>
  <si>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</si>
  <si>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</si>
  <si>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</si>
  <si>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</si>
  <si>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</si>
  <si>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</si>
  <si>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</si>
  <si>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</si>
  <si>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</si>
  <si>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</si>
  <si>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</si>
  <si>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</si>
  <si>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</si>
  <si>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</si>
  <si>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</si>
  <si>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</si>
  <si>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</si>
  <si>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</si>
  <si>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</si>
  <si>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</si>
  <si>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</si>
  <si>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</si>
  <si>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</si>
  <si>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</si>
  <si>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</si>
  <si>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</si>
  <si>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</si>
  <si>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</si>
  <si>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</si>
  <si>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</si>
  <si>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</si>
  <si>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</si>
  <si>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</si>
  <si>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</si>
  <si>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</si>
  <si>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</si>
  <si>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</si>
  <si>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</si>
  <si>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</si>
  <si>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</si>
  <si>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</si>
  <si>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</si>
  <si>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</si>
  <si>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</si>
  <si>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</si>
  <si>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</si>
  <si>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</si>
  <si>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</si>
  <si>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</si>
  <si>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</si>
  <si>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</si>
  <si>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</si>
  <si>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</si>
  <si>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</si>
  <si>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</si>
  <si>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</si>
  <si>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</si>
  <si>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</si>
  <si>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</si>
  <si>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</si>
  <si>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</si>
  <si>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</si>
  <si>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</si>
  <si>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</si>
  <si>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</si>
  <si>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</si>
  <si>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</si>
  <si>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</si>
  <si>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</si>
  <si>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</si>
  <si>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</si>
  <si>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</si>
  <si>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</si>
  <si>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</si>
  <si>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</si>
  <si>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</si>
  <si>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</si>
  <si>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</si>
  <si>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</si>
  <si>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</si>
  <si>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</si>
  <si>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</si>
  <si>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O_08_TP_1.1.1.3.188</t>
  </si>
  <si>
    <t>Реконструкция РП-117. Заявитель: ООО "СЗ "Страна Запад"</t>
  </si>
  <si>
    <t xml:space="preserve">0,0 МВА ; 0,0 км </t>
  </si>
  <si>
    <t>точки учета</t>
  </si>
  <si>
    <t>3.8</t>
  </si>
  <si>
    <t>шт, комплекты</t>
  </si>
  <si>
    <t>4.8</t>
  </si>
  <si>
    <t>5.7</t>
  </si>
  <si>
    <t>7.6</t>
  </si>
  <si>
    <t xml:space="preserve">0,03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</si>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</sst>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556</v>
      </c>
      <c r="H4" s="208"/>
    </row>
    <row r="5" spans="1:22" s="16" customFormat="1" ht="15.75" x14ac:dyDescent="0.25">
      <c r="A5" s="256" t="s">
        <v>554</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O_08_TP_1.1.1.3.188</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557</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K38" sqref="K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O_08_TP_1.1.1.3.188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Реконструкция РП-117. Заявитель: ООО "СЗ "Страна Запад"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P36" sqref="P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O_08_TP_1.1.1.3.188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Реконструкция РП-117. Заявитель: ООО "СЗ "Страна Запад"</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98" t="s">
        <v>116</v>
      </c>
      <c r="R22" s="98" t="s">
        <v>459</v>
      </c>
      <c r="S22" s="98" t="s">
        <v>115</v>
      </c>
      <c r="T22" s="98" t="s">
        <v>114</v>
      </c>
    </row>
    <row r="23" spans="1:113" ht="51.75" customHeight="1" x14ac:dyDescent="0.25">
      <c r="A23" s="280"/>
      <c r="B23" s="172" t="s">
        <v>112</v>
      </c>
      <c r="C23" s="172" t="s">
        <v>113</v>
      </c>
      <c r="D23" s="28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S35" sqref="S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8" t="str">
        <f>'1. паспорт местоположение'!A12:C12</f>
        <v>O_08_TP_1.1.1.3.188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8" t="str">
        <f>'1. паспорт местоположение'!A15:C15</f>
        <v>Реконструкция РП-117. Заявитель: ООО "СЗ "Страна Запад"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O_08_TP_1.1.1.3.188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Реконструкция РП-117. Заявитель: ООО "СЗ "Страна Запад"</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8"/>
      <c r="AB6" s="1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8"/>
      <c r="AB7" s="168"/>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9"/>
      <c r="AB8" s="16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8"/>
      <c r="AB10" s="168"/>
    </row>
    <row r="11" spans="1:28" x14ac:dyDescent="0.25">
      <c r="A11" s="296" t="str">
        <f>'1. паспорт местоположение'!A12:C12</f>
        <v>O_08_TP_1.1.1.3.188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9"/>
      <c r="AB11" s="16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Реконструкция РП-117. Заявитель: ООО "СЗ "Страна Запад"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6"/>
      <c r="AB16" s="17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6"/>
      <c r="AB17" s="17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6"/>
      <c r="AB18" s="17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O_08_TP_1.1.1.3.188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Реконструкция РП-117. Заявитель: ООО "СЗ "Страна Запад"</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O_08_TP_1.1.1.3.188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РП-117. Заявитель: ООО "СЗ "Страна Запад"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4"/>
      <c r="AN24" s="104"/>
      <c r="AO24" s="132"/>
      <c r="AP24" s="132"/>
      <c r="AQ24" s="132"/>
      <c r="AR24" s="132"/>
      <c r="AS24" s="110"/>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5"/>
      <c r="AN25" s="319" t="s">
        <v>339</v>
      </c>
      <c r="AO25" s="319"/>
      <c r="AP25" s="319"/>
      <c r="AQ25" s="314"/>
      <c r="AR25" s="314"/>
      <c r="AS25" s="110"/>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5"/>
      <c r="AN26" s="309" t="s">
        <v>337</v>
      </c>
      <c r="AO26" s="310"/>
      <c r="AP26" s="311"/>
      <c r="AQ26" s="312"/>
      <c r="AR26" s="313"/>
      <c r="AS26" s="110"/>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5"/>
      <c r="AN27" s="309" t="s">
        <v>335</v>
      </c>
      <c r="AO27" s="310"/>
      <c r="AP27" s="311"/>
      <c r="AQ27" s="312"/>
      <c r="AR27" s="313"/>
      <c r="AS27" s="110"/>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5"/>
      <c r="AN28" s="333" t="s">
        <v>333</v>
      </c>
      <c r="AO28" s="334"/>
      <c r="AP28" s="335"/>
      <c r="AQ28" s="312"/>
      <c r="AR28" s="313"/>
      <c r="AS28" s="110"/>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5"/>
      <c r="AN29" s="323"/>
      <c r="AO29" s="324"/>
      <c r="AP29" s="324"/>
      <c r="AQ29" s="312"/>
      <c r="AR29" s="325"/>
      <c r="AS29" s="110"/>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5"/>
      <c r="AS30" s="110"/>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5"/>
      <c r="AN31" s="105"/>
      <c r="AO31" s="131"/>
      <c r="AP31" s="131"/>
      <c r="AQ31" s="131"/>
      <c r="AR31" s="131"/>
      <c r="AS31" s="110"/>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5"/>
      <c r="AN32" s="105"/>
      <c r="AO32" s="105"/>
      <c r="AP32" s="105"/>
      <c r="AQ32" s="105"/>
      <c r="AR32" s="105"/>
      <c r="AS32" s="110"/>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5"/>
      <c r="AN33" s="105"/>
      <c r="AO33" s="105"/>
      <c r="AP33" s="105"/>
      <c r="AQ33" s="105"/>
      <c r="AR33" s="105"/>
      <c r="AS33" s="110"/>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5"/>
      <c r="AN34" s="105"/>
      <c r="AO34" s="105"/>
      <c r="AP34" s="105"/>
      <c r="AQ34" s="105"/>
      <c r="AR34" s="105"/>
      <c r="AS34" s="11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5"/>
      <c r="AN36" s="105"/>
      <c r="AO36" s="105"/>
      <c r="AP36" s="105"/>
      <c r="AQ36" s="105"/>
      <c r="AR36" s="105"/>
      <c r="AS36" s="11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5"/>
      <c r="AN37" s="105"/>
      <c r="AO37" s="105"/>
      <c r="AP37" s="105"/>
      <c r="AQ37" s="105"/>
      <c r="AR37" s="105"/>
      <c r="AS37" s="110"/>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5"/>
      <c r="AN39" s="105"/>
      <c r="AO39" s="105"/>
      <c r="AP39" s="105"/>
      <c r="AQ39" s="105"/>
      <c r="AR39" s="105"/>
      <c r="AS39" s="110"/>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5"/>
      <c r="AN40" s="105"/>
      <c r="AO40" s="105"/>
      <c r="AP40" s="105"/>
      <c r="AQ40" s="105"/>
      <c r="AR40" s="105"/>
      <c r="AS40" s="110"/>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5"/>
      <c r="AN41" s="105"/>
      <c r="AO41" s="105"/>
      <c r="AP41" s="105"/>
      <c r="AQ41" s="105"/>
      <c r="AR41" s="105"/>
      <c r="AS41" s="110"/>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5"/>
      <c r="AN42" s="105"/>
      <c r="AO42" s="105"/>
      <c r="AP42" s="105"/>
      <c r="AQ42" s="105"/>
      <c r="AR42" s="105"/>
      <c r="AS42" s="110"/>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5"/>
      <c r="AN43" s="105"/>
      <c r="AO43" s="105"/>
      <c r="AP43" s="105"/>
      <c r="AQ43" s="105"/>
      <c r="AR43" s="105"/>
      <c r="AS43" s="110"/>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5"/>
      <c r="AN44" s="105"/>
      <c r="AO44" s="105"/>
      <c r="AP44" s="105"/>
      <c r="AQ44" s="105"/>
      <c r="AR44" s="105"/>
      <c r="AS44" s="110"/>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5"/>
      <c r="AN45" s="105"/>
      <c r="AO45" s="105"/>
      <c r="AP45" s="105"/>
      <c r="AQ45" s="105"/>
      <c r="AR45" s="105"/>
      <c r="AS45" s="110"/>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5"/>
      <c r="AN46" s="105"/>
      <c r="AO46" s="105"/>
      <c r="AP46" s="105"/>
      <c r="AQ46" s="105"/>
      <c r="AR46" s="105"/>
      <c r="AS46" s="110"/>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18" t="s">
        <v>298</v>
      </c>
      <c r="AP47" s="118" t="s">
        <v>297</v>
      </c>
      <c r="AQ47" s="110"/>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2"/>
      <c r="AP48" s="122"/>
      <c r="AQ48" s="110"/>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18" t="s">
        <v>298</v>
      </c>
      <c r="AP52" s="118" t="s">
        <v>297</v>
      </c>
      <c r="AQ52" s="110"/>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6"/>
      <c r="AP53" s="126"/>
      <c r="AQ53" s="110"/>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2"/>
      <c r="AP54" s="122"/>
      <c r="AQ54" s="110"/>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18" t="s">
        <v>298</v>
      </c>
      <c r="AP58" s="118" t="s">
        <v>297</v>
      </c>
      <c r="AQ58" s="110"/>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16"/>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2"/>
      <c r="AP60" s="122"/>
      <c r="AQ60" s="110"/>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2"/>
      <c r="AP61" s="122"/>
      <c r="AQ61" s="110"/>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2"/>
      <c r="AP62" s="122"/>
      <c r="AQ62" s="11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2"/>
      <c r="AP63" s="122"/>
      <c r="AQ63" s="11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2"/>
      <c r="AP64" s="122"/>
      <c r="AQ64" s="110"/>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2"/>
      <c r="AP65" s="122"/>
      <c r="AQ65" s="110"/>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3"/>
      <c r="AP66" s="123"/>
      <c r="AQ66" s="116"/>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2"/>
      <c r="AP67" s="122"/>
      <c r="AQ67" s="110"/>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3"/>
      <c r="AP68" s="123"/>
      <c r="AQ68" s="116"/>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2"/>
      <c r="AP69" s="122"/>
      <c r="AQ69" s="110"/>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3"/>
      <c r="AP70" s="123"/>
      <c r="AQ70" s="116"/>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2"/>
      <c r="AP71" s="122"/>
      <c r="AQ71" s="110"/>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18" t="s">
        <v>298</v>
      </c>
      <c r="AP74" s="118" t="s">
        <v>297</v>
      </c>
      <c r="AQ74" s="110"/>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4"/>
      <c r="AP75" s="114"/>
      <c r="AQ75" s="116"/>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7"/>
      <c r="AP76" s="117"/>
      <c r="AQ76" s="110"/>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7"/>
      <c r="AP77" s="117"/>
      <c r="AQ77" s="110"/>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7"/>
      <c r="AP78" s="117"/>
      <c r="AQ78" s="110"/>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7"/>
      <c r="AP79" s="117"/>
      <c r="AQ79" s="110"/>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7"/>
      <c r="AP80" s="117"/>
      <c r="AQ80" s="110"/>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7"/>
      <c r="AP81" s="117"/>
      <c r="AQ81" s="110"/>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7"/>
      <c r="AP82" s="117"/>
      <c r="AQ82" s="110"/>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4"/>
      <c r="AP83" s="114"/>
      <c r="AQ83" s="116"/>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4"/>
      <c r="AP84" s="114"/>
      <c r="AQ84" s="116"/>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7"/>
      <c r="AP85" s="117"/>
      <c r="AQ85" s="104"/>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4"/>
      <c r="AP86" s="114"/>
      <c r="AQ86" s="116"/>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4"/>
      <c r="AP87" s="114"/>
      <c r="AQ87" s="116"/>
    </row>
    <row r="88" spans="1:45" ht="14.25" customHeight="1" x14ac:dyDescent="0.25">
      <c r="A88" s="369" t="s">
        <v>283</v>
      </c>
      <c r="B88" s="370"/>
      <c r="C88" s="370"/>
      <c r="D88" s="37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2"/>
      <c r="AL88" s="373"/>
      <c r="AM88" s="374"/>
      <c r="AN88" s="375"/>
      <c r="AO88" s="114"/>
      <c r="AP88" s="114"/>
      <c r="AQ88" s="116"/>
    </row>
    <row r="89" spans="1:45" x14ac:dyDescent="0.25">
      <c r="A89" s="369" t="s">
        <v>282</v>
      </c>
      <c r="B89" s="370"/>
      <c r="C89" s="370"/>
      <c r="D89" s="37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2"/>
      <c r="AL89" s="373"/>
      <c r="AM89" s="374"/>
      <c r="AN89" s="375"/>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5"/>
      <c r="AL90" s="366"/>
      <c r="AM90" s="367"/>
      <c r="AN90" s="36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O_08_TP_1.1.1.3.188</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Реконструкция РП-117. Заявитель: ООО "СЗ "Страна Запад"</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39" sqref="U39"/>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O_08_TP_1.1.1.3.188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Реконструкция РП-117. Заявитель: ООО "СЗ "Страна Запад"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8" x14ac:dyDescent="0.25">
      <c r="C17" s="239"/>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C19" s="239"/>
    </row>
    <row r="20" spans="1:28" ht="33" customHeight="1" x14ac:dyDescent="0.25">
      <c r="A20" s="388" t="s">
        <v>188</v>
      </c>
      <c r="B20" s="388" t="s">
        <v>187</v>
      </c>
      <c r="C20" s="377" t="s">
        <v>186</v>
      </c>
      <c r="D20" s="377"/>
      <c r="E20" s="383" t="s">
        <v>185</v>
      </c>
      <c r="F20" s="383"/>
      <c r="G20" s="388" t="s">
        <v>567</v>
      </c>
      <c r="H20" s="395" t="s">
        <v>546</v>
      </c>
      <c r="I20" s="396"/>
      <c r="J20" s="396"/>
      <c r="K20" s="396"/>
      <c r="L20" s="395" t="s">
        <v>547</v>
      </c>
      <c r="M20" s="396"/>
      <c r="N20" s="396"/>
      <c r="O20" s="396"/>
      <c r="P20" s="395" t="s">
        <v>548</v>
      </c>
      <c r="Q20" s="396"/>
      <c r="R20" s="396"/>
      <c r="S20" s="396"/>
      <c r="T20" s="395" t="s">
        <v>549</v>
      </c>
      <c r="U20" s="396"/>
      <c r="V20" s="396"/>
      <c r="W20" s="396"/>
      <c r="X20" s="391" t="s">
        <v>184</v>
      </c>
      <c r="Y20" s="392"/>
      <c r="Z20" s="227"/>
      <c r="AA20" s="227"/>
      <c r="AB20" s="227"/>
    </row>
    <row r="21" spans="1:28" ht="99.75" customHeight="1" x14ac:dyDescent="0.25">
      <c r="A21" s="389"/>
      <c r="B21" s="389"/>
      <c r="C21" s="377"/>
      <c r="D21" s="377"/>
      <c r="E21" s="383"/>
      <c r="F21" s="383"/>
      <c r="G21" s="389"/>
      <c r="H21" s="397" t="s">
        <v>566</v>
      </c>
      <c r="I21" s="397"/>
      <c r="J21" s="397" t="s">
        <v>183</v>
      </c>
      <c r="K21" s="397"/>
      <c r="L21" s="397" t="s">
        <v>566</v>
      </c>
      <c r="M21" s="397"/>
      <c r="N21" s="397" t="s">
        <v>183</v>
      </c>
      <c r="O21" s="397"/>
      <c r="P21" s="397" t="s">
        <v>566</v>
      </c>
      <c r="Q21" s="397"/>
      <c r="R21" s="397" t="s">
        <v>183</v>
      </c>
      <c r="S21" s="397"/>
      <c r="T21" s="397" t="s">
        <v>566</v>
      </c>
      <c r="U21" s="397"/>
      <c r="V21" s="397" t="s">
        <v>183</v>
      </c>
      <c r="W21" s="397"/>
      <c r="X21" s="393"/>
      <c r="Y21" s="394"/>
    </row>
    <row r="22" spans="1:28" ht="89.25" customHeight="1" x14ac:dyDescent="0.25">
      <c r="A22" s="384"/>
      <c r="B22" s="384"/>
      <c r="C22" s="240" t="s">
        <v>3</v>
      </c>
      <c r="D22" s="240" t="s">
        <v>183</v>
      </c>
      <c r="E22" s="72" t="s">
        <v>568</v>
      </c>
      <c r="F22" s="72" t="s">
        <v>569</v>
      </c>
      <c r="G22" s="384"/>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566</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196">
        <v>3.0686942788841508E-2</v>
      </c>
      <c r="E24" s="251">
        <v>0</v>
      </c>
      <c r="F24" s="251">
        <v>3.0686942788841501E-2</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0</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3.0686942788841508E-2</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2.55724523240346E-2</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559</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560</v>
      </c>
      <c r="B43" s="66" t="s">
        <v>561</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559</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562</v>
      </c>
      <c r="B52" s="66" t="s">
        <v>561</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559</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563</v>
      </c>
      <c r="B60" s="66" t="s">
        <v>561</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559</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564</v>
      </c>
      <c r="B68" s="66" t="s">
        <v>561</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9"/>
      <c r="C70" s="399"/>
      <c r="D70" s="399"/>
      <c r="E70" s="399"/>
      <c r="F70" s="399"/>
      <c r="G70" s="399"/>
    </row>
    <row r="71" spans="1:25" x14ac:dyDescent="0.25">
      <c r="B71" s="63"/>
      <c r="C71" s="192"/>
      <c r="D71" s="63"/>
      <c r="E71" s="252"/>
      <c r="F71" s="252"/>
      <c r="J71" s="247"/>
      <c r="N71" s="62"/>
      <c r="R71" s="62"/>
    </row>
    <row r="72" spans="1:25" ht="51" customHeight="1" x14ac:dyDescent="0.25">
      <c r="B72" s="399"/>
      <c r="C72" s="399"/>
      <c r="D72" s="399"/>
      <c r="E72" s="399"/>
      <c r="F72" s="399"/>
      <c r="G72" s="399"/>
      <c r="J72" s="247"/>
      <c r="N72" s="62"/>
      <c r="R72" s="62"/>
    </row>
    <row r="73" spans="1:25" ht="32.25" customHeight="1" x14ac:dyDescent="0.25">
      <c r="B73" s="400"/>
      <c r="C73" s="400"/>
      <c r="D73" s="400"/>
      <c r="E73" s="400"/>
      <c r="F73" s="400"/>
      <c r="G73" s="400"/>
    </row>
    <row r="74" spans="1:25" ht="51.75" customHeight="1" x14ac:dyDescent="0.25">
      <c r="B74" s="399"/>
      <c r="C74" s="399"/>
      <c r="D74" s="399"/>
      <c r="E74" s="399"/>
      <c r="F74" s="399"/>
      <c r="G74" s="399"/>
    </row>
    <row r="75" spans="1:25" ht="21.75" customHeight="1" x14ac:dyDescent="0.25">
      <c r="B75" s="401"/>
      <c r="C75" s="401"/>
      <c r="D75" s="401"/>
      <c r="E75" s="401"/>
      <c r="F75" s="401"/>
      <c r="G75" s="401"/>
      <c r="H75" s="252"/>
      <c r="I75" s="252"/>
      <c r="L75" s="60"/>
      <c r="M75" s="60"/>
      <c r="P75" s="60"/>
      <c r="Q75" s="60"/>
    </row>
    <row r="76" spans="1:25" ht="23.25" customHeight="1" x14ac:dyDescent="0.25">
      <c r="B76" s="60"/>
      <c r="C76" s="192"/>
      <c r="D76" s="60"/>
      <c r="E76" s="252"/>
      <c r="F76" s="252"/>
    </row>
    <row r="77" spans="1:25" ht="18.75" customHeight="1" x14ac:dyDescent="0.25">
      <c r="B77" s="398"/>
      <c r="C77" s="398"/>
      <c r="D77" s="398"/>
      <c r="E77" s="398"/>
      <c r="F77" s="398"/>
      <c r="G77" s="398"/>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O_08_TP_1.1.1.3.188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65" t="str">
        <f>'1. паспорт местоположение'!A15:C15</f>
        <v>Реконструкция РП-117. Заявитель: ООО "СЗ "Страна Запад"</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4" t="s">
        <v>14</v>
      </c>
      <c r="AG24" s="164" t="s">
        <v>13</v>
      </c>
      <c r="AH24" s="165" t="s">
        <v>3</v>
      </c>
      <c r="AI24" s="165"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F21" sqref="F21"/>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7" t="str">
        <f>'1. паспорт местоположение'!A5:C5</f>
        <v>Год раскрытия информации: 2024 год</v>
      </c>
      <c r="B5" s="427"/>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O_08_TP_1.1.1.3.188</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РП-117. Заявитель: ООО "СЗ "Страна Запад"</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Реконструкция РП-117. Заявитель: ООО "СЗ "Страна Запад"</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558</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2024-10-30T03:57:53Z</dcterms:modified>
</cp:coreProperties>
</file>