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86C07E2-01A4-4ED8-AE5F-3D436C33A663}"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3" i="15"/>
  <c r="D44" i="15"/>
  <c r="D45" i="15"/>
  <c r="D46" i="15"/>
  <c r="D47" i="15"/>
  <c r="D48" i="15"/>
  <c r="D49" i="15"/>
  <c r="D50" i="15"/>
  <c r="D51" i="15"/>
  <c r="D52" i="15"/>
  <c r="D53" i="15"/>
  <c r="D55" i="15"/>
  <c r="D56" i="15"/>
  <c r="D57" i="15"/>
  <c r="D58" i="15"/>
  <c r="D60" i="15"/>
  <c r="D61" i="15"/>
  <c r="D62" i="15"/>
  <c r="D63" i="15"/>
  <c r="D64" i="15"/>
  <c r="D65" i="15"/>
  <c r="D66" i="15"/>
  <c r="D67" i="15"/>
  <c r="D68" i="15"/>
  <c r="D28" i="15"/>
  <c r="D27" i="15"/>
  <c r="J43" i="15"/>
  <c r="J42" i="15"/>
  <c r="D42" i="15" s="1"/>
  <c r="J41" i="15"/>
  <c r="J40" i="15"/>
  <c r="J39" i="15"/>
  <c r="J38" i="15"/>
  <c r="J37" i="15"/>
  <c r="G38" i="15"/>
  <c r="G39" i="15"/>
  <c r="G40" i="15"/>
  <c r="G41" i="15"/>
  <c r="G42" i="15"/>
  <c r="G43" i="15"/>
  <c r="G37" i="15"/>
  <c r="Y61" i="15" l="1"/>
  <c r="Y62" i="15"/>
  <c r="Y63" i="15"/>
  <c r="Y64" i="15"/>
  <c r="Y65" i="15"/>
  <c r="Y66" i="15"/>
  <c r="Y67" i="15"/>
  <c r="Y68" i="15"/>
  <c r="Y60"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R27" i="15"/>
  <c r="R24" i="15" s="1"/>
  <c r="P27" i="15"/>
  <c r="N27" i="15"/>
  <c r="L27" i="15"/>
  <c r="L24" i="15" s="1"/>
  <c r="H27" i="15"/>
  <c r="W24" i="15"/>
  <c r="U24" i="15"/>
  <c r="T24" i="15"/>
  <c r="S24" i="15"/>
  <c r="Q24" i="15"/>
  <c r="O24" i="15"/>
  <c r="N24" i="15"/>
  <c r="M24" i="15"/>
  <c r="K24" i="15"/>
  <c r="J24" i="15"/>
  <c r="D24" i="15" s="1"/>
  <c r="I24" i="15"/>
  <c r="H24" i="15"/>
  <c r="D59" i="15" l="1"/>
  <c r="Y59" i="15"/>
  <c r="J54" i="15"/>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<sst xmlns="http://schemas.openxmlformats.org/spreadsheetml/2006/main" count="949" uniqueCount="572">
  <si>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</si>
  <si>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</si>
  <si>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</si>
  <si>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</si>
  <si>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</si>
  <si>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</si>
  <si>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</si>
  <si>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</si>
  <si>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</si>
  <si>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</si>
  <si>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</si>
  <si>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</si>
  <si>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</si>
  <si>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</si>
  <si>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</si>
  <si>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</si>
  <si>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</si>
  <si>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</si>
  <si>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</si>
  <si>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</si>
  <si>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</si>
  <si>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</si>
  <si>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</si>
  <si>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</si>
  <si>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</si>
  <si>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</si>
  <si>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</si>
  <si>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</si>
  <si>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</si>
  <si>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</si>
  <si>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</si>
  <si>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</si>
  <si>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</si>
  <si>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</si>
  <si>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</si>
  <si>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</si>
  <si>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</si>
  <si>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</si>
  <si>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</si>
  <si>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</si>
  <si>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</si>
  <si>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</si>
  <si>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</si>
  <si>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</si>
  <si>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</si>
  <si>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</si>
  <si>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</si>
  <si>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</si>
  <si>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</si>
  <si>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</si>
  <si>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</si>
  <si>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</si>
  <si>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</si>
  <si>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</si>
  <si>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</si>
  <si>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</si>
  <si>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</si>
  <si>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</si>
  <si>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</si>
  <si>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</si>
  <si>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</si>
  <si>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</si>
  <si>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</si>
  <si>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</si>
  <si>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</si>
  <si>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</si>
  <si>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</si>
  <si>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</si>
  <si>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</si>
  <si>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</si>
  <si>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</si>
  <si>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</si>
  <si>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</si>
  <si>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</si>
  <si>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</si>
  <si>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</si>
  <si>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</si>
  <si>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</si>
  <si>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</si>
  <si>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</si>
  <si>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</si>
  <si>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</si>
  <si>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</si>
  <si>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</si>
  <si>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</si>
  <si>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</si>
  <si>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</si>
  <si>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</si>
  <si>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</si>
  <si>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</si>
  <si>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</si>
  <si>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</si>
  <si>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</si>
  <si>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</si>
  <si>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</si>
  <si>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</si>
  <si>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</si>
  <si>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</si>
  <si>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</si>
  <si>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</si>
  <si>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</si>
  <si>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</si>
  <si>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</si>
  <si>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</si>
  <si>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</si>
  <si>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</si>
  <si>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</si>
  <si>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</si>
  <si>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</si>
  <si>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</si>
  <si>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</si>
  <si>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</si>
  <si>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</si>
  <si>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</si>
  <si>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</si>
  <si>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</si>
  <si>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</si>
  <si>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</si>
  <si>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</si>
  <si>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</si>
  <si>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</si>
  <si>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</si>
  <si>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</si>
  <si>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</si>
  <si>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</si>
  <si>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</si>
  <si>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</si>
  <si>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</si>
  <si>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</si>
  <si>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</si>
  <si>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</si>
  <si>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</si>
  <si>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</si>
  <si>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</si>
  <si>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</si>
  <si>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</si>
  <si>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</si>
  <si>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</si>
  <si>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</si>
  <si>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</si>
  <si>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</si>
  <si>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</si>
  <si>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</si>
  <si>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</si>
  <si>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</si>
  <si>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</si>
  <si>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</si>
  <si>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</si>
  <si>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</si>
  <si>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</si>
  <si>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</si>
  <si>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</si>
  <si>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</si>
  <si>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</si>
  <si>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</si>
  <si>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</si>
  <si>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</si>
  <si>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</si>
  <si>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</si>
  <si>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</si>
  <si>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</si>
  <si>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</si>
  <si>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</si>
  <si>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</si>
  <si>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</si>
  <si>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</si>
  <si>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</si>
  <si>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</si>
  <si>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</si>
  <si>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</si>
  <si>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</si>
  <si>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</si>
  <si>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</si>
  <si>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</si>
  <si>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</si>
  <si>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</si>
  <si>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</si>
  <si>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</si>
  <si>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</si>
  <si>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</si>
  <si>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</si>
  <si>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</si>
  <si>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</si>
  <si>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</si>
  <si>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</si>
  <si>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</si>
  <si>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</si>
  <si>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</si>
  <si>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</si>
  <si>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</si>
  <si>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</si>
  <si>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</si>
  <si>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</si>
  <si>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</si>
  <si>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</si>
  <si>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</si>
  <si>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</si>
  <si>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</si>
  <si>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</si>
  <si>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</si>
  <si>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</si>
  <si>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</si>
  <si>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</si>
  <si>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</si>
  <si>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</si>
  <si>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</si>
  <si>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</si>
  <si>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</si>
  <si>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</si>
  <si>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</si>
  <si>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</si>
  <si>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</si>
  <si>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</si>
  <si>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</si>
  <si>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</si>
  <si>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</si>
  <si>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</si>
  <si>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</si>
  <si>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</si>
  <si>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</si>
  <si>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</si>
  <si>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</si>
  <si>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</si>
  <si>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</si>
  <si>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</si>
  <si>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</si>
  <si>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</si>
  <si>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</si>
  <si>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</si>
  <si>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</si>
  <si>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</si>
  <si>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</si>
  <si>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</si>
  <si>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</si>
  <si>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</si>
  <si>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</si>
  <si>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</si>
  <si>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</si>
  <si>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</si>
  <si>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</si>
  <si>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</si>
  <si>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</si>
  <si>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</si>
  <si>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</si>
  <si>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</si>
  <si>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</si>
  <si>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</si>
  <si>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</si>
  <si>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</si>
  <si>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</si>
  <si>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</si>
  <si>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</si>
  <si>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</si>
  <si>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</si>
  <si>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</si>
  <si>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</si>
  <si>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</si>
  <si>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</si>
  <si>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</si>
  <si>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</si>
  <si>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</si>
  <si>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</si>
  <si>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</si>
  <si>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</si>
  <si>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</si>
  <si>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</si>
  <si>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</si>
  <si>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</si>
  <si>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</si>
  <si>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</si>
  <si>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</si>
  <si>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</si>
  <si>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</si>
  <si>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</si>
  <si>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</si>
  <si>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</si>
  <si>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</si>
  <si>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</si>
  <si>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</si>
  <si>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</si>
  <si>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</si>
  <si>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</si>
  <si>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</si>
  <si>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</si>
  <si>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</si>
  <si>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</si>
  <si>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</si>
  <si>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</si>
  <si>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</si>
  <si>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</si>
  <si>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</si>
  <si>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</si>
  <si>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</si>
  <si>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</si>
  <si>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</si>
  <si>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</si>
  <si>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</si>
  <si>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</si>
  <si>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</si>
  <si>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</si>
  <si>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</si>
  <si>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</si>
  <si>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</si>
  <si>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</si>
  <si>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</si>
  <si>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</si>
  <si>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</si>
  <si>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</si>
  <si>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</si>
  <si>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</si>
  <si>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</si>
  <si>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</si>
  <si>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</si>
  <si>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</si>
  <si>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</si>
  <si>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</si>
  <si>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</si>
  <si>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</si>
  <si>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</si>
  <si>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</si>
  <si>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</si>
  <si>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</si>
  <si>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</si>
  <si>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</si>
  <si>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</si>
  <si>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</si>
  <si>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</si>
  <si>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</si>
  <si>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</si>
  <si>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</si>
  <si>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</si>
  <si>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</si>
  <si>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</si>
  <si>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</si>
  <si>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</si>
  <si>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</si>
  <si>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</si>
  <si>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</si>
  <si>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</si>
  <si>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</si>
  <si>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</si>
  <si>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</si>
  <si>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</si>
  <si>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</si>
  <si>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</si>
  <si>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</si>
  <si>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</si>
  <si>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</si>
  <si>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</si>
  <si>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</si>
  <si>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</si>
  <si>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</si>
  <si>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</si>
  <si>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</si>
  <si>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</si>
  <si>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</si>
  <si>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</si>
  <si>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</si>
  <si>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</si>
  <si>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</si>
  <si>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</si>
  <si>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</si>
  <si>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</si>
  <si>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</si>
  <si>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</si>
  <si>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</si>
  <si>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</si>
  <si>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</si>
  <si>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</si>
  <si>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</si>
  <si>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</si>
  <si>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</si>
  <si>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</si>
  <si>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</si>
  <si>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</si>
  <si>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</si>
  <si>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</si>
  <si>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</si>
  <si>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</si>
  <si>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</si>
  <si>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</si>
  <si>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</si>
  <si>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</si>
  <si>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</si>
  <si>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</si>
  <si>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</si>
  <si>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</si>
  <si>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</si>
  <si>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</si>
  <si>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</si>
  <si>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</si>
  <si>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</si>
  <si>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</si>
  <si>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</si>
  <si>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</si>
  <si>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</si>
  <si>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</si>
  <si>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</si>
  <si>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</si>
  <si>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</si>
  <si>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</si>
  <si>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</si>
  <si>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</si>
  <si>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</si>
  <si>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</si>
  <si>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</si>
  <si>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</si>
  <si>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</si>
  <si>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</si>
  <si>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</si>
  <si>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</si>
  <si>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</si>
  <si>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</si>
  <si>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</si>
  <si>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</si>
  <si>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</si>
  <si>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</si>
  <si>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</si>
  <si>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</si>
  <si>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</si>
  <si>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</si>
  <si>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</si>
  <si>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</si>
  <si>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</si>
  <si>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</si>
  <si>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</si>
  <si>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</si>
  <si>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</si>
  <si>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</si>
  <si>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</si>
  <si>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</si>
  <si>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</si>
  <si>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</si>
  <si>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</si>
  <si>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</si>
  <si>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</si>
  <si>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</si>
  <si>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</si>
  <si>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</si>
  <si>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</si>
  <si>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</si>
  <si>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</si>
  <si>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</si>
  <si>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</si>
  <si>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</si>
  <si>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</si>
  <si>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</si>
  <si>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</si>
  <si>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</si>
  <si>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</si>
  <si>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</si>
  <si>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</si>
  <si>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</si>
  <si>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</si>
  <si>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</si>
  <si>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</si>
  <si>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</si>
  <si>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</si>
  <si>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</si>
  <si>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</si>
  <si>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</si>
  <si>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</si>
  <si>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</si>
  <si>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</si>
  <si>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</si>
  <si>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</si>
  <si>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</si>
  <si>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</si>
  <si>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</si>
  <si>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</si>
  <si>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</si>
  <si>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</si>
  <si>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</si>
  <si>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</si>
  <si>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</si>
  <si>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</si>
  <si>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</si>
  <si>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</si>
  <si>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</si>
  <si>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</si>
  <si>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</si>
  <si>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</si>
  <si>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</si>
  <si>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</si>
  <si>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</si>
  <si>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</si>
  <si>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</si>
  <si>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</si>
  <si>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</si>
  <si>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</si>
  <si>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</si>
  <si>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</si>
  <si>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</si>
  <si>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</si>
  <si>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</si>
  <si>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</si>
  <si>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</si>
  <si>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</si>
  <si>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</si>
  <si>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</si>
  <si>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</si>
  <si>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</si>
  <si>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</si>
  <si>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</si>
  <si>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</si>
  <si>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</si>
  <si>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</si>
  <si>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</si>
  <si>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</si>
  <si>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</si>
  <si>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</si>
  <si>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</si>
  <si>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</si>
  <si>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</si>
  <si>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</si>
  <si>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</si>
  <si>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</si>
  <si>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</si>
  <si>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</si>
  <si>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</si>
  <si>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</si>
  <si>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</si>
  <si>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</si>
  <si>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</si>
  <si>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</si>
  <si>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</si>
  <si>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</si>
  <si>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</si>
  <si>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</si>
  <si>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</si>
  <si>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</si>
  <si>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</si>
  <si>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</si>
  <si>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</si>
  <si>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</si>
  <si>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</si>
  <si>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</si>
  <si>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</si>
  <si>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</si>
  <si>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</si>
  <si>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</si>
  <si>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</si>
  <si>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</si>
  <si>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</si>
  <si>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</si>
  <si>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</si>
  <si>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</si>
  <si>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</si>
  <si>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</si>
  <si>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</si>
  <si>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</si>
  <si>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</si>
  <si>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</si>
  <si>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</si>
  <si>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</si>
  <si>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</si>
  <si>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2,0 МВА ; 0,0 км </t>
  </si>
  <si>
    <t>O_08_TP_1.1.1.3.187</t>
  </si>
  <si>
    <t>Реконструкция ТП-706. Заявитель: ООО "Завод СибБурМаш"</t>
  </si>
  <si>
    <t>ТП-706</t>
  </si>
  <si>
    <t>точки учета</t>
  </si>
  <si>
    <t>3.8</t>
  </si>
  <si>
    <t>шт, комплекты</t>
  </si>
  <si>
    <t>4.8</t>
  </si>
  <si>
    <t>5.7</t>
  </si>
  <si>
    <t>7.6</t>
  </si>
  <si>
    <t xml:space="preserve">2 МВА - показатель увеличения мощности силовых (авто-) трансформаторов на подстанциях; 2,17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</si>
  <si>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</si>
  <si>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</si>
  <si>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</si>
  <si>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</si>
  <si>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3,35702624804849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</si>
</sst>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1" t="s">
        <v>557</v>
      </c>
      <c r="H4" s="208"/>
    </row>
    <row r="5" spans="1:22" s="16" customFormat="1" ht="15.75" x14ac:dyDescent="0.25">
      <c r="A5" s="255" t="s">
        <v>554</v>
      </c>
      <c r="B5" s="255"/>
      <c r="C5" s="255"/>
      <c r="D5" s="174"/>
      <c r="E5" s="174"/>
      <c r="F5" s="174"/>
      <c r="G5" s="174"/>
      <c r="H5" s="174"/>
      <c r="I5" s="174"/>
      <c r="J5" s="174"/>
    </row>
    <row r="6" spans="1:22" s="16" customFormat="1" ht="18.75" x14ac:dyDescent="0.3">
      <c r="A6" s="210"/>
      <c r="H6" s="208"/>
    </row>
    <row r="7" spans="1:22" s="16" customFormat="1" ht="18.75" x14ac:dyDescent="0.2">
      <c r="A7" s="259" t="s">
        <v>10</v>
      </c>
      <c r="B7" s="259"/>
      <c r="C7" s="259"/>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58" t="s">
        <v>539</v>
      </c>
      <c r="B9" s="258"/>
      <c r="C9" s="258"/>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6" t="s">
        <v>9</v>
      </c>
      <c r="B10" s="256"/>
      <c r="C10" s="256"/>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58" t="str">
        <f>E4</f>
        <v>O_08_TP_1.1.1.3.187</v>
      </c>
      <c r="B12" s="258"/>
      <c r="C12" s="258"/>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6" t="s">
        <v>8</v>
      </c>
      <c r="B13" s="256"/>
      <c r="C13" s="256"/>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0" t="s">
        <v>558</v>
      </c>
      <c r="B15" s="260"/>
      <c r="C15" s="260"/>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6" t="s">
        <v>7</v>
      </c>
      <c r="B16" s="256"/>
      <c r="C16" s="256"/>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7" t="s">
        <v>481</v>
      </c>
      <c r="B18" s="258"/>
      <c r="C18" s="258"/>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2"/>
      <c r="B24" s="253"/>
      <c r="C24" s="254"/>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2"/>
      <c r="B39" s="253"/>
      <c r="C39" s="254"/>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2"/>
      <c r="B47" s="253"/>
      <c r="C47" s="254"/>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4.0284314976581914</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3.3570262480484931</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O_08_TP_1.1.1.3.187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Реконструкция ТП-706. Заявитель: ООО "Завод СибБурМаш"</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236">
        <v>2</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Q33" sqref="Q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O_08_TP_1.1.1.3.187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Реконструкция ТП-706. Заявитель: ООО "Завод СибБурМаш"</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116</v>
      </c>
      <c r="R22" s="98" t="s">
        <v>459</v>
      </c>
      <c r="S22" s="98" t="s">
        <v>115</v>
      </c>
      <c r="T22" s="98" t="s">
        <v>114</v>
      </c>
    </row>
    <row r="23" spans="1:113" ht="51.75" customHeight="1" x14ac:dyDescent="0.25">
      <c r="A23" s="283"/>
      <c r="B23" s="172" t="s">
        <v>112</v>
      </c>
      <c r="C23" s="172" t="s">
        <v>113</v>
      </c>
      <c r="D23" s="27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559</v>
      </c>
      <c r="D25" s="198" t="s">
        <v>527</v>
      </c>
      <c r="E25" s="198" t="s">
        <v>527</v>
      </c>
      <c r="F25" s="198" t="s">
        <v>527</v>
      </c>
      <c r="G25" s="198" t="s">
        <v>527</v>
      </c>
      <c r="H25" s="198" t="s">
        <v>527</v>
      </c>
      <c r="I25" s="198" t="s">
        <v>527</v>
      </c>
      <c r="J25" s="198" t="s">
        <v>527</v>
      </c>
      <c r="K25" s="198" t="s">
        <v>527</v>
      </c>
      <c r="L25" s="198" t="s">
        <v>527</v>
      </c>
      <c r="M25" s="198">
        <v>10</v>
      </c>
      <c r="N25" s="198" t="s">
        <v>527</v>
      </c>
      <c r="O25" s="198">
        <v>2</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40" sqref="AA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3" t="str">
        <f>'1. паспорт местоположение'!A12:C12</f>
        <v>O_08_TP_1.1.1.3.187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3" t="str">
        <f>'1. паспорт местоположение'!A15:C15</f>
        <v>Реконструкция ТП-706. Заявитель: ООО "Завод СибБурМаш"</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8" t="s">
        <v>116</v>
      </c>
      <c r="Y22" s="98" t="s">
        <v>459</v>
      </c>
      <c r="Z22" s="98" t="s">
        <v>115</v>
      </c>
      <c r="AA22" s="98" t="s">
        <v>114</v>
      </c>
    </row>
    <row r="23" spans="1:27" ht="60" customHeight="1" x14ac:dyDescent="0.25">
      <c r="A23" s="290"/>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O_08_TP_1.1.1.3.187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Реконструкция ТП-706. Заявитель: ООО "Завод СибБурМаш"</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8"/>
      <c r="AB6" s="16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8"/>
      <c r="AB7" s="168"/>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0"/>
      <c r="AB9" s="17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8"/>
      <c r="AB10" s="168"/>
    </row>
    <row r="11" spans="1:28" x14ac:dyDescent="0.25">
      <c r="A11" s="302" t="str">
        <f>'1. паспорт местоположение'!A12:C12</f>
        <v>O_08_TP_1.1.1.3.187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Реконструкция ТП-706. Заявитель: ООО "Завод СибБурМаш"</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9"/>
      <c r="AB14" s="16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7"/>
      <c r="AB20" s="17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7"/>
      <c r="AB21" s="177"/>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8"/>
      <c r="AB22" s="178"/>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O_08_TP_1.1.1.3.187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Реконструкция ТП-706. Заявитель: ООО "Завод СибБурМаш"</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O_08_TP_1.1.1.3.187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Реконструкция ТП-706. Заявитель: ООО "Завод СибБурМаш"</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4"/>
      <c r="AN24" s="104"/>
      <c r="AO24" s="132"/>
      <c r="AP24" s="132"/>
      <c r="AQ24" s="132"/>
      <c r="AR24" s="132"/>
      <c r="AS24" s="110"/>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339</v>
      </c>
      <c r="AO25" s="374"/>
      <c r="AP25" s="374"/>
      <c r="AQ25" s="372"/>
      <c r="AR25" s="372"/>
      <c r="AS25" s="110"/>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337</v>
      </c>
      <c r="AO26" s="364"/>
      <c r="AP26" s="365"/>
      <c r="AQ26" s="355"/>
      <c r="AR26" s="356"/>
      <c r="AS26" s="110"/>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335</v>
      </c>
      <c r="AO27" s="364"/>
      <c r="AP27" s="365"/>
      <c r="AQ27" s="355"/>
      <c r="AR27" s="356"/>
      <c r="AS27" s="110"/>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333</v>
      </c>
      <c r="AO28" s="370"/>
      <c r="AP28" s="371"/>
      <c r="AQ28" s="355"/>
      <c r="AR28" s="356"/>
      <c r="AS28" s="110"/>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18" t="s">
        <v>298</v>
      </c>
      <c r="AP47" s="118" t="s">
        <v>297</v>
      </c>
      <c r="AQ47" s="110"/>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18" t="s">
        <v>298</v>
      </c>
      <c r="AP52" s="118" t="s">
        <v>297</v>
      </c>
      <c r="AQ52" s="110"/>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18" t="s">
        <v>298</v>
      </c>
      <c r="AP58" s="118" t="s">
        <v>297</v>
      </c>
      <c r="AQ58" s="110"/>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18" t="s">
        <v>298</v>
      </c>
      <c r="AP74" s="118" t="s">
        <v>297</v>
      </c>
      <c r="AQ74" s="110"/>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283</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282</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O_08_TP_1.1.1.3.187</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Реконструкция ТП-706. Заявитель: ООО "Завод СибБурМаш"</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3"/>
      <c r="D20" s="83"/>
      <c r="E20" s="83"/>
      <c r="F20" s="83"/>
      <c r="G20" s="83"/>
      <c r="H20" s="83"/>
      <c r="I20" s="83"/>
      <c r="J20" s="83"/>
      <c r="K20" s="83"/>
      <c r="L20" s="83"/>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2"/>
      <c r="F22" s="163"/>
      <c r="G22" s="383" t="s">
        <v>2</v>
      </c>
      <c r="H22" s="384"/>
      <c r="I22" s="376"/>
      <c r="J22" s="379"/>
      <c r="K22" s="375"/>
      <c r="L22" s="377"/>
    </row>
    <row r="23" spans="1:12" ht="47.25" x14ac:dyDescent="0.25">
      <c r="A23" s="375"/>
      <c r="B23" s="375"/>
      <c r="C23" s="82" t="s">
        <v>199</v>
      </c>
      <c r="D23" s="82" t="s">
        <v>198</v>
      </c>
      <c r="E23" s="82" t="s">
        <v>199</v>
      </c>
      <c r="F23" s="82" t="s">
        <v>198</v>
      </c>
      <c r="G23" s="82" t="s">
        <v>199</v>
      </c>
      <c r="H23" s="82" t="s">
        <v>198</v>
      </c>
      <c r="I23" s="376"/>
      <c r="J23" s="380"/>
      <c r="K23" s="375"/>
      <c r="L23" s="377"/>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6" customWidth="1"/>
    <col min="6" max="6" width="18.7109375" style="246" customWidth="1"/>
    <col min="7" max="7" width="12.85546875" style="246" customWidth="1"/>
    <col min="8" max="8" width="6.7109375" style="246" customWidth="1"/>
    <col min="9" max="9" width="6.42578125" style="246" customWidth="1"/>
    <col min="10" max="10" width="12.140625" style="246" customWidth="1"/>
    <col min="11" max="11" width="6.140625" style="246"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8"/>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1"/>
      <c r="B7" s="211"/>
      <c r="C7" s="212"/>
      <c r="D7" s="211"/>
      <c r="E7" s="241"/>
      <c r="F7" s="241"/>
      <c r="G7" s="241"/>
      <c r="H7" s="247"/>
      <c r="I7" s="247"/>
      <c r="J7" s="247"/>
      <c r="K7" s="247"/>
      <c r="L7" s="74"/>
      <c r="M7" s="74"/>
      <c r="N7" s="74"/>
      <c r="O7" s="74"/>
      <c r="P7" s="74"/>
      <c r="Q7" s="74"/>
      <c r="R7" s="74"/>
      <c r="S7" s="74"/>
      <c r="T7" s="74"/>
      <c r="U7" s="74"/>
      <c r="V7" s="74"/>
      <c r="W7" s="74"/>
      <c r="X7" s="74"/>
      <c r="Y7" s="74"/>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1"/>
      <c r="B10" s="211"/>
      <c r="C10" s="212"/>
      <c r="D10" s="211"/>
      <c r="E10" s="241"/>
      <c r="F10" s="241"/>
      <c r="G10" s="241"/>
      <c r="H10" s="247"/>
      <c r="I10" s="247"/>
      <c r="J10" s="247"/>
      <c r="K10" s="247"/>
      <c r="L10" s="74"/>
      <c r="M10" s="74"/>
      <c r="N10" s="74"/>
      <c r="O10" s="74"/>
      <c r="P10" s="74"/>
      <c r="Q10" s="74"/>
      <c r="R10" s="74"/>
      <c r="S10" s="74"/>
      <c r="T10" s="74"/>
      <c r="U10" s="74"/>
      <c r="V10" s="74"/>
      <c r="W10" s="74"/>
      <c r="X10" s="74"/>
      <c r="Y10" s="74"/>
    </row>
    <row r="11" spans="1:25" ht="18.75" x14ac:dyDescent="0.25">
      <c r="A11" s="258" t="str">
        <f>'1. паспорт местоположение'!A12:C12</f>
        <v>O_08_TP_1.1.1.3.187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2"/>
      <c r="D13" s="11"/>
      <c r="E13" s="242"/>
      <c r="F13" s="242"/>
      <c r="G13" s="242"/>
      <c r="H13" s="248"/>
      <c r="I13" s="248"/>
      <c r="J13" s="248"/>
      <c r="K13" s="248"/>
      <c r="L13" s="73"/>
      <c r="M13" s="73"/>
      <c r="N13" s="73"/>
      <c r="O13" s="73"/>
      <c r="P13" s="73"/>
      <c r="Q13" s="73"/>
      <c r="R13" s="73"/>
      <c r="S13" s="73"/>
      <c r="T13" s="73"/>
      <c r="U13" s="73"/>
      <c r="V13" s="73"/>
      <c r="W13" s="73"/>
      <c r="X13" s="73"/>
      <c r="Y13" s="73"/>
    </row>
    <row r="14" spans="1:25" ht="18.75" x14ac:dyDescent="0.25">
      <c r="A14" s="258" t="str">
        <f>'1. паспорт местоположение'!A15:C15</f>
        <v>Реконструкция ТП-706. Заявитель: ООО "Завод СибБурМаш"</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8" x14ac:dyDescent="0.25">
      <c r="C17" s="239"/>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8" x14ac:dyDescent="0.25">
      <c r="C19" s="239"/>
    </row>
    <row r="20" spans="1:28" ht="33" customHeight="1" x14ac:dyDescent="0.25">
      <c r="A20" s="394" t="s">
        <v>188</v>
      </c>
      <c r="B20" s="394" t="s">
        <v>187</v>
      </c>
      <c r="C20" s="375" t="s">
        <v>186</v>
      </c>
      <c r="D20" s="375"/>
      <c r="E20" s="381" t="s">
        <v>185</v>
      </c>
      <c r="F20" s="381"/>
      <c r="G20" s="394" t="s">
        <v>568</v>
      </c>
      <c r="H20" s="388" t="s">
        <v>546</v>
      </c>
      <c r="I20" s="389"/>
      <c r="J20" s="389"/>
      <c r="K20" s="389"/>
      <c r="L20" s="388" t="s">
        <v>547</v>
      </c>
      <c r="M20" s="389"/>
      <c r="N20" s="389"/>
      <c r="O20" s="389"/>
      <c r="P20" s="388" t="s">
        <v>548</v>
      </c>
      <c r="Q20" s="389"/>
      <c r="R20" s="389"/>
      <c r="S20" s="389"/>
      <c r="T20" s="388" t="s">
        <v>549</v>
      </c>
      <c r="U20" s="389"/>
      <c r="V20" s="389"/>
      <c r="W20" s="389"/>
      <c r="X20" s="397" t="s">
        <v>184</v>
      </c>
      <c r="Y20" s="398"/>
      <c r="Z20" s="228"/>
      <c r="AA20" s="228"/>
      <c r="AB20" s="228"/>
    </row>
    <row r="21" spans="1:28" ht="99.75" customHeight="1" x14ac:dyDescent="0.25">
      <c r="A21" s="395"/>
      <c r="B21" s="395"/>
      <c r="C21" s="375"/>
      <c r="D21" s="375"/>
      <c r="E21" s="381"/>
      <c r="F21" s="381"/>
      <c r="G21" s="395"/>
      <c r="H21" s="386" t="s">
        <v>567</v>
      </c>
      <c r="I21" s="386"/>
      <c r="J21" s="386" t="s">
        <v>12</v>
      </c>
      <c r="K21" s="386"/>
      <c r="L21" s="386" t="s">
        <v>567</v>
      </c>
      <c r="M21" s="386"/>
      <c r="N21" s="386" t="s">
        <v>12</v>
      </c>
      <c r="O21" s="386"/>
      <c r="P21" s="386" t="s">
        <v>567</v>
      </c>
      <c r="Q21" s="386"/>
      <c r="R21" s="386" t="s">
        <v>12</v>
      </c>
      <c r="S21" s="386"/>
      <c r="T21" s="386" t="s">
        <v>567</v>
      </c>
      <c r="U21" s="386"/>
      <c r="V21" s="386" t="s">
        <v>12</v>
      </c>
      <c r="W21" s="386"/>
      <c r="X21" s="399"/>
      <c r="Y21" s="400"/>
    </row>
    <row r="22" spans="1:28" ht="89.25" customHeight="1" x14ac:dyDescent="0.25">
      <c r="A22" s="382"/>
      <c r="B22" s="382"/>
      <c r="C22" s="240" t="s">
        <v>3</v>
      </c>
      <c r="D22" s="240" t="s">
        <v>183</v>
      </c>
      <c r="E22" s="72" t="s">
        <v>569</v>
      </c>
      <c r="F22" s="72" t="s">
        <v>570</v>
      </c>
      <c r="G22" s="382"/>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0" t="s">
        <v>567</v>
      </c>
      <c r="Y22" s="240" t="s">
        <v>183</v>
      </c>
    </row>
    <row r="23" spans="1:28" ht="19.5" customHeight="1" x14ac:dyDescent="0.25">
      <c r="A23" s="238">
        <v>1</v>
      </c>
      <c r="B23" s="238">
        <v>2</v>
      </c>
      <c r="C23" s="238">
        <v>3</v>
      </c>
      <c r="D23" s="238">
        <v>4</v>
      </c>
      <c r="E23" s="243">
        <v>5</v>
      </c>
      <c r="F23" s="243">
        <v>6</v>
      </c>
      <c r="G23" s="243">
        <v>7</v>
      </c>
      <c r="H23" s="243">
        <v>12</v>
      </c>
      <c r="I23" s="243">
        <v>13</v>
      </c>
      <c r="J23" s="243">
        <v>14</v>
      </c>
      <c r="K23" s="243">
        <v>15</v>
      </c>
      <c r="L23" s="238">
        <v>12</v>
      </c>
      <c r="M23" s="238">
        <v>13</v>
      </c>
      <c r="N23" s="238">
        <v>14</v>
      </c>
      <c r="O23" s="238">
        <v>15</v>
      </c>
      <c r="P23" s="238">
        <v>12</v>
      </c>
      <c r="Q23" s="238">
        <v>13</v>
      </c>
      <c r="R23" s="238">
        <v>14</v>
      </c>
      <c r="S23" s="238">
        <v>15</v>
      </c>
      <c r="T23" s="238">
        <v>16</v>
      </c>
      <c r="U23" s="238">
        <v>17</v>
      </c>
      <c r="V23" s="238">
        <v>18</v>
      </c>
      <c r="W23" s="238">
        <v>19</v>
      </c>
      <c r="X23" s="238">
        <v>20</v>
      </c>
      <c r="Y23" s="238">
        <v>21</v>
      </c>
    </row>
    <row r="24" spans="1:28" ht="47.25" customHeight="1" x14ac:dyDescent="0.25">
      <c r="A24" s="70">
        <v>1</v>
      </c>
      <c r="B24" s="69" t="s">
        <v>182</v>
      </c>
      <c r="C24" s="196">
        <v>0</v>
      </c>
      <c r="D24" s="251">
        <f>G24+J24</f>
        <v>4.0284314976581914</v>
      </c>
      <c r="E24" s="249">
        <v>0</v>
      </c>
      <c r="F24" s="249">
        <v>2.1685439570781302</v>
      </c>
      <c r="G24" s="196">
        <v>0</v>
      </c>
      <c r="H24" s="196">
        <f t="shared" ref="H24:W24" si="0">H25+H26+H27+H28+H29</f>
        <v>0</v>
      </c>
      <c r="I24" s="196">
        <f t="shared" si="0"/>
        <v>0</v>
      </c>
      <c r="J24" s="196">
        <f t="shared" si="0"/>
        <v>4.0284314976581914</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4.0284314976581914</v>
      </c>
    </row>
    <row r="25" spans="1:28" ht="24" customHeight="1" x14ac:dyDescent="0.25">
      <c r="A25" s="67" t="s">
        <v>181</v>
      </c>
      <c r="B25" s="47" t="s">
        <v>180</v>
      </c>
      <c r="C25" s="196"/>
      <c r="D25" s="196"/>
      <c r="E25" s="249"/>
      <c r="F25" s="249"/>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1">
        <f>G27+J27</f>
        <v>3.9337724976581918</v>
      </c>
      <c r="E27" s="195"/>
      <c r="F27" s="195"/>
      <c r="G27" s="195">
        <v>0</v>
      </c>
      <c r="H27" s="195">
        <f>1.2*0</f>
        <v>0</v>
      </c>
      <c r="I27" s="195"/>
      <c r="J27" s="195">
        <v>3.9337724976581918</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3.9337724976581918</v>
      </c>
    </row>
    <row r="28" spans="1:28" x14ac:dyDescent="0.25">
      <c r="A28" s="67" t="s">
        <v>176</v>
      </c>
      <c r="B28" s="47" t="s">
        <v>175</v>
      </c>
      <c r="C28" s="195">
        <v>0</v>
      </c>
      <c r="D28" s="251">
        <f>G28+J28</f>
        <v>9.4658999999999993E-2</v>
      </c>
      <c r="E28" s="195"/>
      <c r="F28" s="195"/>
      <c r="G28" s="195">
        <v>0</v>
      </c>
      <c r="H28" s="195">
        <v>0</v>
      </c>
      <c r="I28" s="195"/>
      <c r="J28" s="195">
        <v>9.4658999999999993E-2</v>
      </c>
      <c r="K28" s="195"/>
      <c r="L28" s="195">
        <v>0</v>
      </c>
      <c r="M28" s="195"/>
      <c r="N28" s="195">
        <v>0</v>
      </c>
      <c r="O28" s="195"/>
      <c r="P28" s="195">
        <v>0</v>
      </c>
      <c r="Q28" s="195"/>
      <c r="R28" s="195">
        <v>0</v>
      </c>
      <c r="S28" s="195"/>
      <c r="T28" s="195">
        <v>0</v>
      </c>
      <c r="U28" s="195"/>
      <c r="V28" s="195">
        <v>0</v>
      </c>
      <c r="W28" s="195"/>
      <c r="X28" s="195">
        <f>T28+P28+L28+H28</f>
        <v>0</v>
      </c>
      <c r="Y28" s="195">
        <f>V28+R28+N28+J28</f>
        <v>9.4658999999999993E-2</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1">
        <f>G30+J30</f>
        <v>3.3570262480484931</v>
      </c>
      <c r="E30" s="196">
        <v>0</v>
      </c>
      <c r="F30" s="196">
        <v>1.8071199642317799</v>
      </c>
      <c r="G30" s="195">
        <v>0</v>
      </c>
      <c r="H30" s="195">
        <f>SUM(H31:H34)</f>
        <v>0</v>
      </c>
      <c r="I30" s="195"/>
      <c r="J30" s="195">
        <f>SUM(J31:J34)</f>
        <v>3.3570262480484931</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3.3570262480484931</v>
      </c>
    </row>
    <row r="31" spans="1:28" x14ac:dyDescent="0.25">
      <c r="A31" s="70" t="s">
        <v>172</v>
      </c>
      <c r="B31" s="47" t="s">
        <v>171</v>
      </c>
      <c r="C31" s="195"/>
      <c r="D31" s="251">
        <f t="shared" ref="D31:D68" si="2">G31+J31</f>
        <v>2.6142700000000001E-3</v>
      </c>
      <c r="E31" s="196"/>
      <c r="F31" s="196"/>
      <c r="G31" s="195">
        <v>0</v>
      </c>
      <c r="H31" s="195"/>
      <c r="I31" s="195"/>
      <c r="J31" s="195">
        <v>2.6142700000000001E-3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1">
        <f t="shared" si="2"/>
        <v>2.9503214499999997</v>
      </c>
      <c r="E32" s="196"/>
      <c r="F32" s="196"/>
      <c r="G32" s="195">
        <v>0</v>
      </c>
      <c r="H32" s="195"/>
      <c r="I32" s="195"/>
      <c r="J32" s="195">
        <v>2.9503214499999997</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1">
        <f t="shared" si="2"/>
        <v>3.7999999999999999E-2</v>
      </c>
      <c r="E33" s="196"/>
      <c r="F33" s="196"/>
      <c r="G33" s="195">
        <v>0</v>
      </c>
      <c r="H33" s="195"/>
      <c r="I33" s="195"/>
      <c r="J33" s="195">
        <v>3.7999999999999999E-2</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1">
        <f t="shared" si="2"/>
        <v>0.36877747804849359</v>
      </c>
      <c r="E34" s="196"/>
      <c r="F34" s="196"/>
      <c r="G34" s="195">
        <v>2.6869500000000004E-3</v>
      </c>
      <c r="H34" s="195"/>
      <c r="I34" s="195"/>
      <c r="J34" s="195">
        <v>0.36609052804849357</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1">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1">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1">
        <f t="shared" si="2"/>
        <v>2</v>
      </c>
      <c r="E37" s="195"/>
      <c r="F37" s="195"/>
      <c r="G37" s="195">
        <f>G46</f>
        <v>0</v>
      </c>
      <c r="H37" s="195"/>
      <c r="I37" s="195"/>
      <c r="J37" s="195">
        <f>J46</f>
        <v>2</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1">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1">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1">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1">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560</v>
      </c>
      <c r="C42" s="195"/>
      <c r="D42" s="251">
        <f t="shared" si="2"/>
        <v>1</v>
      </c>
      <c r="E42" s="195"/>
      <c r="F42" s="195"/>
      <c r="G42" s="195">
        <f t="shared" si="3"/>
        <v>0</v>
      </c>
      <c r="H42" s="195"/>
      <c r="I42" s="195"/>
      <c r="J42" s="195">
        <f t="shared" si="4"/>
        <v>1</v>
      </c>
      <c r="K42" s="195"/>
      <c r="L42" s="195"/>
      <c r="M42" s="195"/>
      <c r="N42" s="195"/>
      <c r="O42" s="195"/>
      <c r="P42" s="195"/>
      <c r="Q42" s="195"/>
      <c r="R42" s="195"/>
      <c r="S42" s="195"/>
      <c r="T42" s="195"/>
      <c r="U42" s="195"/>
      <c r="V42" s="195"/>
      <c r="W42" s="195"/>
      <c r="X42" s="195"/>
      <c r="Y42" s="195"/>
    </row>
    <row r="43" spans="1:25" x14ac:dyDescent="0.25">
      <c r="A43" s="67" t="s">
        <v>561</v>
      </c>
      <c r="B43" s="66" t="s">
        <v>562</v>
      </c>
      <c r="C43" s="195">
        <v>0</v>
      </c>
      <c r="D43" s="251">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1">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1">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1">
        <f t="shared" si="2"/>
        <v>2</v>
      </c>
      <c r="E46" s="195"/>
      <c r="F46" s="195"/>
      <c r="G46" s="195">
        <v>0</v>
      </c>
      <c r="H46" s="195">
        <v>0</v>
      </c>
      <c r="I46" s="195"/>
      <c r="J46" s="195">
        <v>2</v>
      </c>
      <c r="K46" s="195"/>
      <c r="L46" s="195">
        <v>0</v>
      </c>
      <c r="M46" s="195"/>
      <c r="N46" s="195">
        <v>0</v>
      </c>
      <c r="O46" s="195"/>
      <c r="P46" s="195">
        <v>0</v>
      </c>
      <c r="Q46" s="195"/>
      <c r="R46" s="195">
        <v>0</v>
      </c>
      <c r="S46" s="195"/>
      <c r="T46" s="195">
        <v>0</v>
      </c>
      <c r="U46" s="195"/>
      <c r="V46" s="195">
        <v>0</v>
      </c>
      <c r="W46" s="195"/>
      <c r="X46" s="195">
        <f t="shared" si="5"/>
        <v>0</v>
      </c>
      <c r="Y46" s="195">
        <f t="shared" si="6"/>
        <v>2</v>
      </c>
    </row>
    <row r="47" spans="1:25" x14ac:dyDescent="0.25">
      <c r="A47" s="67" t="s">
        <v>150</v>
      </c>
      <c r="B47" s="47" t="s">
        <v>149</v>
      </c>
      <c r="C47" s="195"/>
      <c r="D47" s="251">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1">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1">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1">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560</v>
      </c>
      <c r="C51" s="195">
        <v>0</v>
      </c>
      <c r="D51" s="251">
        <f t="shared" si="2"/>
        <v>1</v>
      </c>
      <c r="E51" s="195"/>
      <c r="F51" s="195"/>
      <c r="G51" s="195">
        <v>0</v>
      </c>
      <c r="H51" s="195">
        <v>0</v>
      </c>
      <c r="I51" s="195"/>
      <c r="J51" s="195">
        <v>1</v>
      </c>
      <c r="K51" s="195"/>
      <c r="L51" s="195">
        <v>0</v>
      </c>
      <c r="M51" s="195"/>
      <c r="N51" s="195">
        <v>0</v>
      </c>
      <c r="O51" s="195"/>
      <c r="P51" s="195">
        <v>0</v>
      </c>
      <c r="Q51" s="195"/>
      <c r="R51" s="195">
        <v>0</v>
      </c>
      <c r="S51" s="195"/>
      <c r="T51" s="195">
        <v>0</v>
      </c>
      <c r="U51" s="195"/>
      <c r="V51" s="195">
        <v>0</v>
      </c>
      <c r="W51" s="195"/>
      <c r="X51" s="195">
        <f t="shared" si="5"/>
        <v>0</v>
      </c>
      <c r="Y51" s="195">
        <f t="shared" si="6"/>
        <v>1</v>
      </c>
    </row>
    <row r="52" spans="1:25" x14ac:dyDescent="0.25">
      <c r="A52" s="67" t="s">
        <v>563</v>
      </c>
      <c r="B52" s="66" t="s">
        <v>562</v>
      </c>
      <c r="C52" s="195">
        <v>0</v>
      </c>
      <c r="D52" s="251">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1">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1">
        <f t="shared" si="2"/>
        <v>3.3570262480484931</v>
      </c>
      <c r="E54" s="196"/>
      <c r="F54" s="196"/>
      <c r="G54" s="195">
        <v>0</v>
      </c>
      <c r="H54" s="195">
        <v>0</v>
      </c>
      <c r="I54" s="195"/>
      <c r="J54" s="195">
        <f>J30</f>
        <v>3.3570262480484931</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3.3570262480484931</v>
      </c>
    </row>
    <row r="55" spans="1:25" x14ac:dyDescent="0.25">
      <c r="A55" s="67" t="s">
        <v>138</v>
      </c>
      <c r="B55" s="47" t="s">
        <v>132</v>
      </c>
      <c r="C55" s="195"/>
      <c r="D55" s="251">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1">
        <f t="shared" si="2"/>
        <v>2</v>
      </c>
      <c r="E56" s="196"/>
      <c r="F56" s="196"/>
      <c r="G56" s="195">
        <v>0</v>
      </c>
      <c r="H56" s="195">
        <f>H46</f>
        <v>0</v>
      </c>
      <c r="I56" s="195"/>
      <c r="J56" s="195">
        <f>J46</f>
        <v>2</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2</v>
      </c>
    </row>
    <row r="57" spans="1:25" x14ac:dyDescent="0.25">
      <c r="A57" s="67" t="s">
        <v>136</v>
      </c>
      <c r="B57" s="66" t="s">
        <v>130</v>
      </c>
      <c r="C57" s="199"/>
      <c r="D57" s="251">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1">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560</v>
      </c>
      <c r="C59" s="195">
        <v>0</v>
      </c>
      <c r="D59" s="251">
        <f t="shared" si="2"/>
        <v>1</v>
      </c>
      <c r="E59" s="196"/>
      <c r="F59" s="196"/>
      <c r="G59" s="195">
        <v>0</v>
      </c>
      <c r="H59" s="195">
        <f>H51</f>
        <v>0</v>
      </c>
      <c r="I59" s="195"/>
      <c r="J59" s="195">
        <f>J51</f>
        <v>1</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1</v>
      </c>
    </row>
    <row r="60" spans="1:25" x14ac:dyDescent="0.25">
      <c r="A60" s="67" t="s">
        <v>564</v>
      </c>
      <c r="B60" s="66" t="s">
        <v>562</v>
      </c>
      <c r="C60" s="196">
        <v>0</v>
      </c>
      <c r="D60" s="251">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1">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1">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1">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1">
        <f t="shared" si="2"/>
        <v>1.26</v>
      </c>
      <c r="E64" s="64"/>
      <c r="F64" s="64"/>
      <c r="G64" s="64"/>
      <c r="H64" s="64"/>
      <c r="I64" s="64"/>
      <c r="J64" s="64">
        <v>1.26</v>
      </c>
      <c r="K64" s="64"/>
      <c r="L64" s="64"/>
      <c r="M64" s="64"/>
      <c r="N64" s="64"/>
      <c r="O64" s="64"/>
      <c r="P64" s="64"/>
      <c r="Q64" s="64"/>
      <c r="R64" s="64"/>
      <c r="S64" s="64"/>
      <c r="T64" s="64"/>
      <c r="U64" s="64"/>
      <c r="V64" s="64"/>
      <c r="W64" s="64"/>
      <c r="X64" s="64"/>
      <c r="Y64" s="195">
        <f t="shared" si="6"/>
        <v>1.26</v>
      </c>
    </row>
    <row r="65" spans="1:25" x14ac:dyDescent="0.25">
      <c r="A65" s="67" t="s">
        <v>207</v>
      </c>
      <c r="B65" s="68" t="s">
        <v>149</v>
      </c>
      <c r="C65" s="196">
        <v>0</v>
      </c>
      <c r="D65" s="251">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1">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560</v>
      </c>
      <c r="C67" s="196">
        <v>0</v>
      </c>
      <c r="D67" s="251">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565</v>
      </c>
      <c r="B68" s="66" t="s">
        <v>562</v>
      </c>
      <c r="C68" s="196">
        <v>0</v>
      </c>
      <c r="D68" s="251">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1"/>
      <c r="C70" s="391"/>
      <c r="D70" s="391"/>
      <c r="E70" s="391"/>
      <c r="F70" s="391"/>
      <c r="G70" s="391"/>
    </row>
    <row r="71" spans="1:25" x14ac:dyDescent="0.25">
      <c r="B71" s="63"/>
      <c r="C71" s="192"/>
      <c r="D71" s="63"/>
      <c r="E71" s="250"/>
      <c r="F71" s="250"/>
      <c r="J71" s="245"/>
      <c r="N71" s="62"/>
      <c r="R71" s="62"/>
    </row>
    <row r="72" spans="1:25" ht="51" customHeight="1" x14ac:dyDescent="0.25">
      <c r="B72" s="391"/>
      <c r="C72" s="391"/>
      <c r="D72" s="391"/>
      <c r="E72" s="391"/>
      <c r="F72" s="391"/>
      <c r="G72" s="391"/>
      <c r="J72" s="245"/>
      <c r="N72" s="62"/>
      <c r="R72" s="62"/>
    </row>
    <row r="73" spans="1:25" ht="32.25" customHeight="1" x14ac:dyDescent="0.25">
      <c r="B73" s="392"/>
      <c r="C73" s="392"/>
      <c r="D73" s="392"/>
      <c r="E73" s="392"/>
      <c r="F73" s="392"/>
      <c r="G73" s="392"/>
    </row>
    <row r="74" spans="1:25" ht="51.75" customHeight="1" x14ac:dyDescent="0.25">
      <c r="B74" s="391"/>
      <c r="C74" s="391"/>
      <c r="D74" s="391"/>
      <c r="E74" s="391"/>
      <c r="F74" s="391"/>
      <c r="G74" s="391"/>
    </row>
    <row r="75" spans="1:25" ht="21.75" customHeight="1" x14ac:dyDescent="0.25">
      <c r="B75" s="387"/>
      <c r="C75" s="387"/>
      <c r="D75" s="387"/>
      <c r="E75" s="387"/>
      <c r="F75" s="387"/>
      <c r="G75" s="387"/>
      <c r="H75" s="250"/>
      <c r="I75" s="250"/>
      <c r="L75" s="60"/>
      <c r="M75" s="60"/>
      <c r="P75" s="60"/>
      <c r="Q75" s="60"/>
    </row>
    <row r="76" spans="1:25" ht="23.25" customHeight="1" x14ac:dyDescent="0.25">
      <c r="B76" s="60"/>
      <c r="C76" s="192"/>
      <c r="D76" s="60"/>
      <c r="E76" s="250"/>
      <c r="F76" s="250"/>
    </row>
    <row r="77" spans="1:25" ht="18.75" customHeight="1" x14ac:dyDescent="0.25">
      <c r="B77" s="390"/>
      <c r="C77" s="390"/>
      <c r="D77" s="390"/>
      <c r="E77" s="390"/>
      <c r="F77" s="390"/>
      <c r="G77" s="390"/>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O_08_TP_1.1.1.3.187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0" customFormat="1" ht="42.75" customHeight="1" x14ac:dyDescent="0.25">
      <c r="A15" s="271" t="str">
        <f>'1. паспорт местоположение'!A15:C15</f>
        <v>Реконструкция ТП-706. Заявитель: ООО "Завод СибБурМаш"</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4" t="s">
        <v>14</v>
      </c>
      <c r="AG24" s="164" t="s">
        <v>13</v>
      </c>
      <c r="AH24" s="165" t="s">
        <v>3</v>
      </c>
      <c r="AI24" s="165"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21" sqref="I21"/>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1" t="str">
        <f>'1. паспорт местоположение'!A5:C5</f>
        <v>Год раскрытия информации: 2024 год</v>
      </c>
      <c r="B5" s="431"/>
      <c r="C5" s="75"/>
      <c r="D5" s="75"/>
      <c r="E5" s="75"/>
      <c r="F5" s="75"/>
      <c r="G5" s="75"/>
    </row>
    <row r="6" spans="1:7" ht="18.75" x14ac:dyDescent="0.3">
      <c r="A6" s="204"/>
      <c r="B6" s="204"/>
      <c r="C6" s="204"/>
      <c r="D6" s="204"/>
      <c r="E6" s="204"/>
      <c r="F6" s="204"/>
      <c r="G6" s="204"/>
    </row>
    <row r="7" spans="1:7" ht="18.75" x14ac:dyDescent="0.25">
      <c r="A7" s="259" t="s">
        <v>10</v>
      </c>
      <c r="B7" s="259"/>
      <c r="C7" s="211"/>
      <c r="D7" s="211"/>
      <c r="E7" s="211"/>
      <c r="F7" s="211"/>
      <c r="G7" s="211"/>
    </row>
    <row r="8" spans="1:7" ht="18.75" x14ac:dyDescent="0.25">
      <c r="A8" s="211"/>
      <c r="B8" s="211"/>
      <c r="C8" s="211"/>
      <c r="D8" s="211"/>
      <c r="E8" s="211"/>
      <c r="F8" s="211"/>
      <c r="G8" s="211"/>
    </row>
    <row r="9" spans="1:7" ht="18.75" x14ac:dyDescent="0.25">
      <c r="A9" s="258" t="str">
        <f>'1. паспорт местоположение'!A9:C9</f>
        <v>Акционерное общество "Сибирско-Уральская энергетическая компания"</v>
      </c>
      <c r="B9" s="258"/>
      <c r="C9" s="213"/>
      <c r="D9" s="213"/>
      <c r="E9" s="213"/>
      <c r="F9" s="213"/>
      <c r="G9" s="213"/>
    </row>
    <row r="10" spans="1:7" x14ac:dyDescent="0.25">
      <c r="A10" s="256" t="s">
        <v>9</v>
      </c>
      <c r="B10" s="256"/>
      <c r="C10" s="214"/>
      <c r="D10" s="214"/>
      <c r="E10" s="214"/>
      <c r="F10" s="214"/>
      <c r="G10" s="214"/>
    </row>
    <row r="11" spans="1:7" ht="18.75" x14ac:dyDescent="0.25">
      <c r="A11" s="211"/>
      <c r="B11" s="211"/>
      <c r="C11" s="211"/>
      <c r="D11" s="211"/>
      <c r="E11" s="211"/>
      <c r="F11" s="211"/>
      <c r="G11" s="211"/>
    </row>
    <row r="12" spans="1:7" ht="30.75" customHeight="1" x14ac:dyDescent="0.25">
      <c r="A12" s="258" t="str">
        <f>'1. паспорт местоположение'!A12:C12</f>
        <v>O_08_TP_1.1.1.3.187</v>
      </c>
      <c r="B12" s="258"/>
      <c r="C12" s="213"/>
      <c r="D12" s="213"/>
      <c r="E12" s="213"/>
      <c r="F12" s="213"/>
      <c r="G12" s="213"/>
    </row>
    <row r="13" spans="1:7" x14ac:dyDescent="0.25">
      <c r="A13" s="256" t="s">
        <v>8</v>
      </c>
      <c r="B13" s="256"/>
      <c r="C13" s="214"/>
      <c r="D13" s="214"/>
      <c r="E13" s="214"/>
      <c r="F13" s="214"/>
      <c r="G13" s="214"/>
    </row>
    <row r="14" spans="1:7" ht="18.75" x14ac:dyDescent="0.25">
      <c r="A14" s="11"/>
      <c r="B14" s="11"/>
      <c r="C14" s="11"/>
      <c r="D14" s="11"/>
      <c r="E14" s="11"/>
      <c r="F14" s="11"/>
      <c r="G14" s="11"/>
    </row>
    <row r="15" spans="1:7" ht="140.25" customHeight="1" x14ac:dyDescent="0.25">
      <c r="A15" s="257" t="str">
        <f>'1. паспорт местоположение'!A15:C15</f>
        <v>Реконструкция ТП-706. Заявитель: ООО "Завод СибБурМаш"</v>
      </c>
      <c r="B15" s="257"/>
      <c r="C15" s="213"/>
      <c r="D15" s="213"/>
      <c r="E15" s="213"/>
      <c r="F15" s="213"/>
      <c r="G15" s="213"/>
    </row>
    <row r="16" spans="1:7" x14ac:dyDescent="0.25">
      <c r="A16" s="256" t="s">
        <v>7</v>
      </c>
      <c r="B16" s="256"/>
      <c r="C16" s="214"/>
      <c r="D16" s="214"/>
      <c r="E16" s="214"/>
      <c r="F16" s="214"/>
      <c r="G16" s="214"/>
    </row>
    <row r="17" spans="1:2" x14ac:dyDescent="0.25">
      <c r="B17" s="137"/>
    </row>
    <row r="18" spans="1:2" ht="33.75" customHeight="1" x14ac:dyDescent="0.25">
      <c r="A18" s="429" t="s">
        <v>480</v>
      </c>
      <c r="B18" s="430"/>
    </row>
    <row r="19" spans="1:2" x14ac:dyDescent="0.25">
      <c r="B19" s="40"/>
    </row>
    <row r="20" spans="1:2" ht="16.5" thickBot="1" x14ac:dyDescent="0.3">
      <c r="B20" s="138"/>
    </row>
    <row r="21" spans="1:2" ht="168" customHeight="1" thickBot="1" x14ac:dyDescent="0.3">
      <c r="A21" s="193" t="s">
        <v>374</v>
      </c>
      <c r="B21" s="194" t="str">
        <f>A15</f>
        <v>Реконструкция ТП-706. Заявитель: ООО "Завод СибБурМаш"</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6"/>
    </row>
    <row r="57" spans="1:2" x14ac:dyDescent="0.25">
      <c r="A57" s="147" t="s">
        <v>399</v>
      </c>
      <c r="B57" s="427"/>
    </row>
    <row r="58" spans="1:2" x14ac:dyDescent="0.25">
      <c r="A58" s="147" t="s">
        <v>400</v>
      </c>
      <c r="B58" s="427"/>
    </row>
    <row r="59" spans="1:2" x14ac:dyDescent="0.25">
      <c r="A59" s="147" t="s">
        <v>401</v>
      </c>
      <c r="B59" s="427"/>
    </row>
    <row r="60" spans="1:2" x14ac:dyDescent="0.25">
      <c r="A60" s="147" t="s">
        <v>402</v>
      </c>
      <c r="B60" s="427"/>
    </row>
    <row r="61" spans="1:2" ht="16.5" thickBot="1" x14ac:dyDescent="0.3">
      <c r="A61" s="148" t="s">
        <v>403</v>
      </c>
      <c r="B61" s="42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6" t="s">
        <v>416</v>
      </c>
    </row>
    <row r="74" spans="1:2" x14ac:dyDescent="0.25">
      <c r="A74" s="147" t="s">
        <v>417</v>
      </c>
      <c r="B74" s="427"/>
    </row>
    <row r="75" spans="1:2" x14ac:dyDescent="0.25">
      <c r="A75" s="147" t="s">
        <v>418</v>
      </c>
      <c r="B75" s="427"/>
    </row>
    <row r="76" spans="1:2" x14ac:dyDescent="0.25">
      <c r="A76" s="147" t="s">
        <v>419</v>
      </c>
      <c r="B76" s="427"/>
    </row>
    <row r="77" spans="1:2" x14ac:dyDescent="0.25">
      <c r="A77" s="147" t="s">
        <v>420</v>
      </c>
      <c r="B77" s="427"/>
    </row>
    <row r="78" spans="1:2" ht="16.5" thickBot="1" x14ac:dyDescent="0.3">
      <c r="A78" s="157" t="s">
        <v>421</v>
      </c>
      <c r="B78" s="428"/>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2024-10-30T03:56:08Z</dcterms:modified>
</cp:coreProperties>
</file>