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322C1CA-5599-4766-97B2-8E86610F3AB4}"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30"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V54" i="15" s="1"/>
  <c r="T30" i="15"/>
  <c r="R30" i="15"/>
  <c r="R54" i="15" s="1"/>
  <c r="P30" i="15"/>
  <c r="P54" i="15" s="1"/>
  <c r="N30" i="15"/>
  <c r="N54" i="15" s="1"/>
  <c r="L30" i="15"/>
  <c r="L54" i="15" s="1"/>
  <c r="J30" i="15"/>
  <c r="H30" i="15"/>
  <c r="V27" i="15"/>
  <c r="V24" i="15" s="1"/>
  <c r="T27" i="15"/>
  <c r="R27" i="15"/>
  <c r="R24" i="15" s="1"/>
  <c r="P27" i="15"/>
  <c r="N27" i="15"/>
  <c r="L27" i="15"/>
  <c r="L24" i="15" s="1"/>
  <c r="H27" i="15"/>
  <c r="H24" i="15" s="1"/>
  <c r="W24" i="15"/>
  <c r="U24" i="15"/>
  <c r="T24" i="15"/>
  <c r="S24" i="15"/>
  <c r="Q24" i="15"/>
  <c r="O24" i="15"/>
  <c r="N24" i="15"/>
  <c r="M24" i="15"/>
  <c r="K24" i="15"/>
  <c r="J24" i="15"/>
  <c r="I24" i="15"/>
  <c r="J54" i="15" l="1"/>
  <c r="Y54" i="15" s="1"/>
  <c r="Y30" i="15"/>
  <c r="X24" i="15"/>
  <c r="T54" i="15"/>
  <c r="AD26" i="5"/>
  <c r="AB26" i="5"/>
  <c r="X26" i="5"/>
  <c r="R26" i="5"/>
  <c r="Y24" i="15" l="1"/>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<sst xmlns="http://schemas.openxmlformats.org/spreadsheetml/2006/main" count="952" uniqueCount="571">
  <si>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</si>
  <si>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</si>
  <si>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</si>
  <si>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</si>
  <si>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</si>
  <si>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</si>
  <si>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</si>
  <si>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</si>
  <si>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</si>
  <si>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</si>
  <si>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</si>
  <si>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</si>
  <si>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</si>
  <si>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</si>
  <si>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</si>
  <si>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</si>
  <si>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</si>
  <si>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</si>
  <si>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</si>
  <si>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</si>
  <si>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</si>
  <si>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</si>
  <si>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</si>
  <si>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</si>
  <si>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</si>
  <si>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</si>
  <si>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</si>
  <si>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</si>
  <si>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</si>
  <si>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</si>
  <si>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</si>
  <si>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</si>
  <si>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</si>
  <si>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</si>
  <si>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</si>
  <si>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</si>
  <si>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</si>
  <si>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</si>
  <si>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</si>
  <si>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</si>
  <si>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</si>
  <si>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</si>
  <si>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</si>
  <si>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</si>
  <si>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</si>
  <si>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</si>
  <si>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</si>
  <si>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</si>
  <si>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</si>
  <si>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</si>
  <si>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</si>
  <si>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</si>
  <si>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</si>
  <si>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</si>
  <si>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</si>
  <si>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</si>
  <si>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</si>
  <si>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</si>
  <si>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</si>
  <si>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</si>
  <si>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</si>
  <si>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</si>
  <si>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</si>
  <si>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</si>
  <si>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</si>
  <si>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</si>
  <si>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</si>
  <si>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</si>
  <si>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</si>
  <si>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</si>
  <si>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</si>
  <si>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</si>
  <si>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</si>
  <si>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</si>
  <si>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</si>
  <si>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</si>
  <si>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</si>
  <si>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</si>
  <si>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</si>
  <si>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</si>
  <si>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</si>
  <si>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</si>
  <si>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</si>
  <si>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</si>
  <si>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</si>
  <si>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</si>
  <si>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</si>
  <si>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</si>
  <si>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</si>
  <si>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</si>
  <si>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</si>
  <si>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</si>
  <si>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</si>
  <si>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</si>
  <si>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</si>
  <si>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</si>
  <si>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</si>
  <si>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</si>
  <si>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</si>
  <si>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</si>
  <si>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</si>
  <si>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</si>
  <si>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</si>
  <si>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</si>
  <si>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</si>
  <si>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</si>
  <si>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</si>
  <si>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</si>
  <si>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</si>
  <si>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</si>
  <si>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</si>
  <si>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</si>
  <si>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</si>
  <si>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</si>
  <si>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</si>
  <si>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</si>
  <si>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</si>
  <si>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</si>
  <si>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</si>
  <si>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</si>
  <si>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</si>
  <si>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</si>
  <si>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</si>
  <si>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</si>
  <si>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</si>
  <si>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</si>
  <si>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</si>
  <si>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</si>
  <si>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</si>
  <si>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</si>
  <si>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</si>
  <si>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</si>
  <si>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</si>
  <si>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</si>
  <si>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</si>
  <si>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</si>
  <si>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</si>
  <si>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</si>
  <si>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</si>
  <si>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</si>
  <si>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</si>
  <si>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</si>
  <si>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</si>
  <si>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</si>
  <si>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</si>
  <si>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</si>
  <si>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</si>
  <si>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</si>
  <si>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</si>
  <si>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</si>
  <si>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</si>
  <si>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</si>
  <si>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</si>
  <si>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</si>
  <si>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</si>
  <si>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</si>
  <si>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</si>
  <si>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</si>
  <si>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</si>
  <si>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</si>
  <si>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</si>
  <si>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</si>
  <si>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</si>
  <si>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</si>
  <si>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</si>
  <si>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</si>
  <si>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</si>
  <si>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</si>
  <si>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</si>
  <si>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</si>
  <si>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</si>
  <si>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</si>
  <si>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</si>
  <si>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</si>
  <si>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</si>
  <si>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</si>
  <si>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</si>
  <si>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</si>
  <si>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</si>
  <si>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</si>
  <si>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</si>
  <si>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</si>
  <si>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</si>
  <si>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</si>
  <si>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</si>
  <si>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</si>
  <si>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</si>
  <si>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</si>
  <si>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</si>
  <si>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</si>
  <si>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</si>
  <si>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</si>
  <si>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</si>
  <si>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</si>
  <si>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</si>
  <si>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</si>
  <si>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</si>
  <si>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</si>
  <si>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</si>
  <si>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</si>
  <si>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</si>
  <si>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</si>
  <si>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</si>
  <si>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</si>
  <si>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</si>
  <si>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</si>
  <si>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</si>
  <si>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</si>
  <si>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</si>
  <si>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</si>
  <si>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</si>
  <si>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</si>
  <si>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</si>
  <si>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</si>
  <si>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</si>
  <si>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</si>
  <si>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</si>
  <si>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</si>
  <si>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</si>
  <si>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</si>
  <si>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</si>
  <si>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</si>
  <si>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</si>
  <si>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</si>
  <si>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</si>
  <si>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</si>
  <si>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</si>
  <si>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</si>
  <si>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</si>
  <si>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</si>
  <si>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</si>
  <si>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</si>
  <si>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</si>
  <si>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</si>
  <si>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</si>
  <si>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</si>
  <si>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</si>
  <si>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</si>
  <si>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</si>
  <si>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</si>
  <si>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</si>
  <si>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</si>
  <si>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</si>
  <si>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</si>
  <si>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</si>
  <si>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</si>
  <si>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</si>
  <si>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</si>
  <si>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</si>
  <si>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</si>
  <si>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</si>
  <si>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</si>
  <si>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</si>
  <si>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</si>
  <si>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</si>
  <si>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</si>
  <si>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</si>
  <si>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</si>
  <si>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</si>
  <si>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</si>
  <si>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</si>
  <si>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</si>
  <si>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</si>
  <si>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</si>
  <si>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</si>
  <si>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</si>
  <si>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</si>
  <si>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</si>
  <si>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</si>
  <si>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</si>
  <si>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</si>
  <si>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</si>
  <si>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</si>
  <si>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</si>
  <si>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</si>
  <si>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</si>
  <si>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</si>
  <si>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</si>
  <si>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</si>
  <si>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</si>
  <si>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</si>
  <si>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</si>
  <si>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</si>
  <si>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</si>
  <si>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</si>
  <si>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</si>
  <si>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</si>
  <si>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</si>
  <si>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</si>
  <si>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</si>
  <si>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</si>
  <si>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</si>
  <si>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</si>
  <si>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</si>
  <si>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</si>
  <si>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</si>
  <si>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</si>
  <si>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</si>
  <si>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</si>
  <si>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</si>
  <si>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</si>
  <si>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</si>
  <si>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</si>
  <si>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</si>
  <si>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</si>
  <si>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</si>
  <si>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</si>
  <si>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</si>
  <si>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</si>
  <si>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</si>
  <si>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</si>
  <si>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</si>
  <si>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</si>
  <si>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</si>
  <si>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</si>
  <si>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</si>
  <si>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</si>
  <si>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</si>
  <si>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</si>
  <si>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</si>
  <si>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</si>
  <si>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</si>
  <si>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</si>
  <si>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</si>
  <si>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</si>
  <si>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</si>
  <si>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</si>
  <si>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</si>
  <si>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</si>
  <si>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</si>
  <si>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</si>
  <si>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</si>
  <si>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</si>
  <si>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</si>
  <si>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</si>
  <si>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</si>
  <si>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</si>
  <si>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</si>
  <si>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</si>
  <si>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</si>
  <si>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</si>
  <si>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</si>
  <si>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</si>
  <si>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</si>
  <si>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</si>
  <si>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</si>
  <si>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</si>
  <si>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</si>
  <si>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</si>
  <si>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</si>
  <si>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</si>
  <si>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</si>
  <si>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</si>
  <si>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</si>
  <si>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</si>
  <si>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</si>
  <si>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</si>
  <si>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</si>
  <si>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</si>
  <si>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</si>
  <si>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</si>
  <si>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</si>
  <si>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</si>
  <si>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</si>
  <si>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</si>
  <si>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</si>
  <si>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</si>
  <si>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</si>
  <si>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</si>
  <si>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</si>
  <si>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</si>
  <si>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</si>
  <si>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</si>
  <si>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</si>
  <si>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</si>
  <si>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</si>
  <si>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</si>
  <si>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</si>
  <si>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</si>
  <si>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</si>
  <si>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</si>
  <si>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</si>
  <si>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</si>
  <si>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</si>
  <si>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</si>
  <si>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</si>
  <si>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</si>
  <si>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</si>
  <si>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</si>
  <si>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</si>
  <si>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</si>
  <si>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</si>
  <si>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</si>
  <si>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</si>
  <si>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</si>
  <si>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</si>
  <si>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</si>
  <si>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</si>
  <si>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</si>
  <si>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</si>
  <si>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</si>
  <si>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</si>
  <si>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</si>
  <si>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</si>
  <si>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</si>
  <si>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</si>
  <si>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</si>
  <si>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</si>
  <si>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</si>
  <si>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</si>
  <si>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</si>
  <si>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</si>
  <si>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</si>
  <si>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</si>
  <si>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</si>
  <si>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</si>
  <si>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</si>
  <si>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</si>
  <si>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</si>
  <si>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</si>
  <si>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</si>
  <si>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</si>
  <si>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</si>
  <si>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</si>
  <si>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</si>
  <si>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</si>
  <si>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</si>
  <si>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</si>
  <si>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</si>
  <si>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</si>
  <si>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</si>
  <si>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</si>
  <si>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</si>
  <si>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</si>
  <si>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</si>
  <si>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</si>
  <si>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</si>
  <si>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</si>
  <si>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</si>
  <si>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</si>
  <si>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</si>
  <si>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</si>
  <si>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</si>
  <si>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</si>
  <si>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</si>
  <si>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</si>
  <si>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</si>
  <si>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</si>
  <si>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</si>
  <si>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</si>
  <si>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</si>
  <si>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</si>
  <si>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</si>
  <si>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</si>
  <si>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</si>
  <si>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</si>
  <si>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</si>
  <si>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</si>
  <si>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</si>
  <si>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</si>
  <si>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</si>
  <si>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</si>
  <si>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</si>
  <si>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</si>
  <si>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</si>
  <si>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</si>
  <si>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</si>
  <si>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</si>
  <si>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</si>
  <si>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</si>
  <si>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</si>
  <si>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</si>
  <si>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</si>
  <si>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</si>
  <si>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</si>
  <si>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</si>
  <si>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</si>
  <si>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</si>
  <si>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</si>
  <si>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</si>
  <si>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</si>
  <si>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</si>
  <si>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</si>
  <si>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</si>
  <si>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</si>
  <si>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</si>
  <si>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</si>
  <si>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</si>
  <si>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</si>
  <si>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</si>
  <si>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</si>
  <si>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</si>
  <si>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</si>
  <si>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</si>
  <si>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</si>
  <si>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</si>
  <si>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</si>
  <si>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</si>
  <si>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</si>
  <si>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</si>
  <si>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</si>
  <si>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</si>
  <si>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</si>
  <si>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</si>
  <si>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</si>
  <si>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</si>
  <si>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</si>
  <si>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</si>
  <si>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</si>
  <si>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</si>
  <si>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</si>
  <si>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</si>
  <si>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</si>
  <si>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</si>
  <si>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</si>
  <si>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</si>
  <si>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</si>
  <si>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</si>
  <si>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</si>
  <si>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</si>
  <si>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</si>
  <si>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</si>
  <si>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</si>
  <si>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</si>
  <si>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</si>
  <si>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</si>
  <si>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</si>
  <si>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</si>
  <si>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</si>
  <si>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</si>
  <si>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</si>
  <si>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</si>
  <si>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</si>
  <si>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</si>
  <si>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</si>
  <si>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</si>
  <si>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</si>
  <si>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</si>
  <si>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</si>
  <si>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</si>
  <si>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</si>
  <si>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</si>
  <si>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</si>
  <si>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</si>
  <si>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</si>
  <si>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</si>
  <si>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</si>
  <si>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</si>
  <si>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</si>
  <si>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</si>
  <si>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</si>
  <si>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</si>
  <si>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</si>
  <si>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</si>
  <si>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</si>
  <si>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</si>
  <si>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O_08_TP_1.1.1.3.182</t>
  </si>
  <si>
    <t>Строительство КЛ-0,4кВ от ТП-3634-I,II до ВРУ-0,4кВ №1,2,3,4,5,6,7,8; КЛ-0,4кВ от ТП-3635-I,II до ВРУ-0,4кВ №9,10,11,12,13,14,15,16. Заявитель: ООО "СЗ "Квартал", ООО "СЗ "УНО"</t>
  </si>
  <si>
    <t>точки учета</t>
  </si>
  <si>
    <t>3.8</t>
  </si>
  <si>
    <t>шт, комплекты</t>
  </si>
  <si>
    <t>4.8</t>
  </si>
  <si>
    <t>5.7</t>
  </si>
  <si>
    <t>7.6</t>
  </si>
  <si>
    <t xml:space="preserve">2,4 км - показатель увеличения протяженности линий электропередачи; 2,32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</si>
  <si>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</si>
  <si>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</si>
  <si>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</si>
  <si>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01.01.2023</t>
  </si>
  <si>
    <t xml:space="preserve">0,0 МВА ; 0,0 км </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</si>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</sst>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0" zoomScale="70" zoomScaleSheetLayoutView="70" workbookViewId="0">
      <selection activeCell="F43" sqref="F43"/>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1" t="s">
        <v>556</v>
      </c>
      <c r="H4" s="208"/>
    </row>
    <row r="5" spans="1:22" s="16" customFormat="1" ht="15.75" x14ac:dyDescent="0.25">
      <c r="A5" s="254" t="s">
        <v>554</v>
      </c>
      <c r="B5" s="254"/>
      <c r="C5" s="254"/>
      <c r="D5" s="174"/>
      <c r="E5" s="174"/>
      <c r="F5" s="174"/>
      <c r="G5" s="174"/>
      <c r="H5" s="174"/>
      <c r="I5" s="174"/>
      <c r="J5" s="174"/>
    </row>
    <row r="6" spans="1:22" s="16" customFormat="1" ht="18.75" x14ac:dyDescent="0.3">
      <c r="A6" s="210"/>
      <c r="H6" s="208"/>
    </row>
    <row r="7" spans="1:22" s="16" customFormat="1" ht="18.75" x14ac:dyDescent="0.2">
      <c r="A7" s="258" t="s">
        <v>10</v>
      </c>
      <c r="B7" s="258"/>
      <c r="C7" s="258"/>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7" t="s">
        <v>539</v>
      </c>
      <c r="B9" s="257"/>
      <c r="C9" s="257"/>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5" t="s">
        <v>9</v>
      </c>
      <c r="B10" s="255"/>
      <c r="C10" s="255"/>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7" t="str">
        <f>E4</f>
        <v>O_08_TP_1.1.1.3.182</v>
      </c>
      <c r="B12" s="257"/>
      <c r="C12" s="257"/>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5" t="s">
        <v>8</v>
      </c>
      <c r="B13" s="255"/>
      <c r="C13" s="255"/>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59" t="s">
        <v>557</v>
      </c>
      <c r="B15" s="259"/>
      <c r="C15" s="259"/>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5" t="s">
        <v>7</v>
      </c>
      <c r="B16" s="255"/>
      <c r="C16" s="255"/>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6" t="s">
        <v>481</v>
      </c>
      <c r="B18" s="257"/>
      <c r="C18" s="257"/>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1"/>
      <c r="B24" s="252"/>
      <c r="C24" s="253"/>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1"/>
      <c r="B39" s="252"/>
      <c r="C39" s="253"/>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1"/>
      <c r="B47" s="252"/>
      <c r="C47" s="253"/>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O_08_TP_1.1.1.3.182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32.25" customHeight="1" x14ac:dyDescent="0.2">
      <c r="A14" s="268" t="str">
        <f>'1. паспорт местоположение'!A15:C15</f>
        <v>Строительство КЛ-0,4кВ от ТП-3634-I,II до ВРУ-0,4кВ №1,2,3,4,5,6,7,8; КЛ-0,4кВ от ТП-3635-I,II до ВРУ-0,4кВ №9,10,11,12,13,14,15,16. Заявитель: ООО "СЗ "Квартал", ООО "СЗ "УНО"</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0" t="s">
        <v>6</v>
      </c>
      <c r="B19" s="260" t="s">
        <v>101</v>
      </c>
      <c r="C19" s="263" t="s">
        <v>373</v>
      </c>
      <c r="D19" s="260" t="s">
        <v>372</v>
      </c>
      <c r="E19" s="260" t="s">
        <v>100</v>
      </c>
      <c r="F19" s="260" t="s">
        <v>99</v>
      </c>
      <c r="G19" s="260" t="s">
        <v>368</v>
      </c>
      <c r="H19" s="260" t="s">
        <v>98</v>
      </c>
      <c r="I19" s="260" t="s">
        <v>97</v>
      </c>
      <c r="J19" s="260" t="s">
        <v>96</v>
      </c>
      <c r="K19" s="260" t="s">
        <v>95</v>
      </c>
      <c r="L19" s="260" t="s">
        <v>94</v>
      </c>
      <c r="M19" s="260" t="s">
        <v>93</v>
      </c>
      <c r="N19" s="260" t="s">
        <v>92</v>
      </c>
      <c r="O19" s="260" t="s">
        <v>91</v>
      </c>
      <c r="P19" s="260" t="s">
        <v>90</v>
      </c>
      <c r="Q19" s="260" t="s">
        <v>371</v>
      </c>
      <c r="R19" s="260"/>
      <c r="S19" s="265" t="s">
        <v>449</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8" t="s">
        <v>369</v>
      </c>
      <c r="R20" s="39" t="s">
        <v>370</v>
      </c>
      <c r="S20" s="265"/>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O_08_TP_1.1.1.3.182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2" t="str">
        <f>'1. паспорт местоположение'!A15:C15</f>
        <v>Строительство КЛ-0,4кВ от ТП-3634-I,II до ВРУ-0,4кВ №1,2,3,4,5,6,7,8; КЛ-0,4кВ от ТП-3635-I,II до ВРУ-0,4кВ №9,10,11,12,13,14,15,16. Заявитель: ООО "СЗ "Квартал", ООО "СЗ "УНО"</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2" t="s">
        <v>460</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204</v>
      </c>
      <c r="C21" s="274"/>
      <c r="D21" s="277" t="s">
        <v>123</v>
      </c>
      <c r="E21" s="273" t="s">
        <v>489</v>
      </c>
      <c r="F21" s="274"/>
      <c r="G21" s="273" t="s">
        <v>255</v>
      </c>
      <c r="H21" s="274"/>
      <c r="I21" s="273" t="s">
        <v>122</v>
      </c>
      <c r="J21" s="274"/>
      <c r="K21" s="277" t="s">
        <v>121</v>
      </c>
      <c r="L21" s="273" t="s">
        <v>120</v>
      </c>
      <c r="M21" s="274"/>
      <c r="N21" s="273" t="s">
        <v>485</v>
      </c>
      <c r="O21" s="274"/>
      <c r="P21" s="277" t="s">
        <v>119</v>
      </c>
      <c r="Q21" s="283" t="s">
        <v>118</v>
      </c>
      <c r="R21" s="284"/>
      <c r="S21" s="283" t="s">
        <v>117</v>
      </c>
      <c r="T21" s="285"/>
    </row>
    <row r="22" spans="1:113" ht="204.75" customHeight="1" x14ac:dyDescent="0.25">
      <c r="A22" s="281"/>
      <c r="B22" s="275"/>
      <c r="C22" s="276"/>
      <c r="D22" s="279"/>
      <c r="E22" s="275"/>
      <c r="F22" s="276"/>
      <c r="G22" s="275"/>
      <c r="H22" s="276"/>
      <c r="I22" s="275"/>
      <c r="J22" s="276"/>
      <c r="K22" s="278"/>
      <c r="L22" s="275"/>
      <c r="M22" s="276"/>
      <c r="N22" s="275"/>
      <c r="O22" s="276"/>
      <c r="P22" s="278"/>
      <c r="Q22" s="98" t="s">
        <v>116</v>
      </c>
      <c r="R22" s="98" t="s">
        <v>459</v>
      </c>
      <c r="S22" s="98" t="s">
        <v>115</v>
      </c>
      <c r="T22" s="98" t="s">
        <v>114</v>
      </c>
    </row>
    <row r="23" spans="1:113" ht="51.75" customHeight="1" x14ac:dyDescent="0.25">
      <c r="A23" s="282"/>
      <c r="B23" s="172" t="s">
        <v>112</v>
      </c>
      <c r="C23" s="172" t="s">
        <v>113</v>
      </c>
      <c r="D23" s="27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2" t="s">
        <v>494</v>
      </c>
      <c r="C29" s="272"/>
      <c r="D29" s="272"/>
      <c r="E29" s="272"/>
      <c r="F29" s="272"/>
      <c r="G29" s="272"/>
      <c r="H29" s="272"/>
      <c r="I29" s="272"/>
      <c r="J29" s="272"/>
      <c r="K29" s="272"/>
      <c r="L29" s="272"/>
      <c r="M29" s="272"/>
      <c r="N29" s="272"/>
      <c r="O29" s="272"/>
      <c r="P29" s="272"/>
      <c r="Q29" s="272"/>
      <c r="R29" s="27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28" sqref="T28"/>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2" t="str">
        <f>'1. паспорт местоположение'!A12:C12</f>
        <v>O_08_TP_1.1.1.3.182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2" t="str">
        <f>'1. паспорт местоположение'!A15:C15</f>
        <v>Строительство КЛ-0,4кВ от ТП-3634-I,II до ВРУ-0,4кВ №1,2,3,4,5,6,7,8; КЛ-0,4кВ от ТП-3635-I,II до ВРУ-0,4кВ №9,10,11,12,13,14,15,16. Заявитель: ООО "СЗ "Квартал", ООО "СЗ "УНО"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87" t="s">
        <v>6</v>
      </c>
      <c r="B21" s="290" t="s">
        <v>469</v>
      </c>
      <c r="C21" s="291"/>
      <c r="D21" s="290" t="s">
        <v>471</v>
      </c>
      <c r="E21" s="291"/>
      <c r="F21" s="283" t="s">
        <v>95</v>
      </c>
      <c r="G21" s="285"/>
      <c r="H21" s="285"/>
      <c r="I21" s="284"/>
      <c r="J21" s="287" t="s">
        <v>472</v>
      </c>
      <c r="K21" s="290" t="s">
        <v>473</v>
      </c>
      <c r="L21" s="291"/>
      <c r="M21" s="290" t="s">
        <v>474</v>
      </c>
      <c r="N21" s="291"/>
      <c r="O21" s="290" t="s">
        <v>461</v>
      </c>
      <c r="P21" s="291"/>
      <c r="Q21" s="290" t="s">
        <v>128</v>
      </c>
      <c r="R21" s="291"/>
      <c r="S21" s="287" t="s">
        <v>127</v>
      </c>
      <c r="T21" s="287" t="s">
        <v>475</v>
      </c>
      <c r="U21" s="287" t="s">
        <v>470</v>
      </c>
      <c r="V21" s="290" t="s">
        <v>126</v>
      </c>
      <c r="W21" s="291"/>
      <c r="X21" s="283" t="s">
        <v>118</v>
      </c>
      <c r="Y21" s="285"/>
      <c r="Z21" s="283" t="s">
        <v>117</v>
      </c>
      <c r="AA21" s="285"/>
    </row>
    <row r="22" spans="1:27" ht="216" customHeight="1" x14ac:dyDescent="0.25">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98" t="s">
        <v>116</v>
      </c>
      <c r="Y22" s="98" t="s">
        <v>459</v>
      </c>
      <c r="Z22" s="98" t="s">
        <v>115</v>
      </c>
      <c r="AA22" s="98" t="s">
        <v>114</v>
      </c>
    </row>
    <row r="23" spans="1:27" ht="60" customHeight="1" x14ac:dyDescent="0.25">
      <c r="A23" s="289"/>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Акционерное общество "Сибирско-Уральская энергетическая компания"</v>
      </c>
      <c r="B9" s="262"/>
      <c r="C9" s="26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O_08_TP_1.1.1.3.182</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0" t="str">
        <f>'1. паспорт местоположение'!A15:C15</f>
        <v>Строительство КЛ-0,4кВ от ТП-3634-I,II до ВРУ-0,4кВ №1,2,3,4,5,6,7,8; КЛ-0,4кВ от ТП-3635-I,II до ВРУ-0,4кВ №9,10,11,12,13,14,15,16. Заявитель: ООО "СЗ "Квартал", ООО "СЗ "УНО"</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454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8"/>
      <c r="AB6" s="16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8"/>
      <c r="AB7" s="168"/>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8"/>
      <c r="AB10" s="168"/>
    </row>
    <row r="11" spans="1:28" x14ac:dyDescent="0.25">
      <c r="A11" s="301" t="str">
        <f>'1. паспорт местоположение'!A12:C12</f>
        <v>O_08_TP_1.1.1.3.182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33" customHeight="1" x14ac:dyDescent="0.25">
      <c r="A14" s="302" t="str">
        <f>'1. паспорт местоположение'!A15:C15</f>
        <v>Строительство КЛ-0,4кВ от ТП-3634-I,II до ВРУ-0,4кВ №1,2,3,4,5,6,7,8; КЛ-0,4кВ от ТП-3635-I,II до ВРУ-0,4кВ №9,10,11,12,13,14,15,16. Заявитель: ООО "СЗ "Квартал", ООО "СЗ "УНО"</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7"/>
      <c r="AB20" s="17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7"/>
      <c r="AB21" s="177"/>
    </row>
    <row r="22" spans="1:28" x14ac:dyDescent="0.25">
      <c r="A22" s="295" t="s">
        <v>486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8"/>
      <c r="AB22" s="178"/>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301" t="str">
        <f>'1. паспорт местоположение'!A12:C12</f>
        <v>O_08_TP_1.1.1.3.182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27.75" customHeight="1" x14ac:dyDescent="0.2">
      <c r="A15" s="302" t="str">
        <f>'1. паспорт местоположение'!A15:C15</f>
        <v>Строительство КЛ-0,4кВ от ТП-3634-I,II до ВРУ-0,4кВ №1,2,3,4,5,6,7,8; КЛ-0,4кВ от ТП-3635-I,II до ВРУ-0,4кВ №9,10,11,12,13,14,15,16. Заявитель: ООО "СЗ "Квартал", ООО "СЗ "УНО"</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463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4" t="s">
        <v>87</v>
      </c>
      <c r="F19" s="305"/>
      <c r="G19" s="305"/>
      <c r="H19" s="305"/>
      <c r="I19" s="30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O_08_TP_1.1.1.3.182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Строительство КЛ-0,4кВ от ТП-3634-I,II до ВРУ-0,4кВ №1,2,3,4,5,6,7,8; КЛ-0,4кВ от ТП-3635-I,II до ВРУ-0,4кВ №9,10,11,12,13,14,15,16. Заявитель: ООО "СЗ "Квартал", ООО "СЗ "УНО"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464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2" t="s">
        <v>341</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4"/>
      <c r="AN24" s="104"/>
      <c r="AO24" s="132"/>
      <c r="AP24" s="132"/>
      <c r="AQ24" s="132"/>
      <c r="AR24" s="132"/>
      <c r="AS24" s="110"/>
    </row>
    <row r="25" spans="1:45" ht="12.75" customHeight="1" x14ac:dyDescent="0.25">
      <c r="A25" s="352" t="s">
        <v>340</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5"/>
      <c r="AN25" s="373" t="s">
        <v>339</v>
      </c>
      <c r="AO25" s="373"/>
      <c r="AP25" s="373"/>
      <c r="AQ25" s="371"/>
      <c r="AR25" s="371"/>
      <c r="AS25" s="110"/>
    </row>
    <row r="26" spans="1:45" ht="17.25" customHeight="1" x14ac:dyDescent="0.25">
      <c r="A26" s="318" t="s">
        <v>338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5"/>
      <c r="AN26" s="362" t="s">
        <v>337</v>
      </c>
      <c r="AO26" s="363"/>
      <c r="AP26" s="364"/>
      <c r="AQ26" s="354"/>
      <c r="AR26" s="355"/>
      <c r="AS26" s="110"/>
    </row>
    <row r="27" spans="1:45" ht="17.25" customHeight="1" x14ac:dyDescent="0.25">
      <c r="A27" s="318" t="s">
        <v>336</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5"/>
      <c r="AN27" s="362" t="s">
        <v>335</v>
      </c>
      <c r="AO27" s="363"/>
      <c r="AP27" s="364"/>
      <c r="AQ27" s="354"/>
      <c r="AR27" s="355"/>
      <c r="AS27" s="110"/>
    </row>
    <row r="28" spans="1:45" ht="27.75" customHeight="1" thickBot="1" x14ac:dyDescent="0.3">
      <c r="A28" s="365" t="s">
        <v>334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5"/>
      <c r="AN28" s="368" t="s">
        <v>333</v>
      </c>
      <c r="AO28" s="369"/>
      <c r="AP28" s="370"/>
      <c r="AQ28" s="354"/>
      <c r="AR28" s="355"/>
      <c r="AS28" s="110"/>
    </row>
    <row r="29" spans="1:45" ht="17.25" customHeight="1" x14ac:dyDescent="0.25">
      <c r="A29" s="356" t="s">
        <v>332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5"/>
      <c r="AN29" s="359"/>
      <c r="AO29" s="360"/>
      <c r="AP29" s="360"/>
      <c r="AQ29" s="354"/>
      <c r="AR29" s="361"/>
      <c r="AS29" s="110"/>
    </row>
    <row r="30" spans="1:45" ht="17.25" customHeight="1" x14ac:dyDescent="0.25">
      <c r="A30" s="318" t="s">
        <v>331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5"/>
      <c r="AS30" s="110"/>
    </row>
    <row r="31" spans="1:45" ht="17.25" customHeight="1" x14ac:dyDescent="0.25">
      <c r="A31" s="318" t="s">
        <v>330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5"/>
      <c r="AN31" s="105"/>
      <c r="AO31" s="131"/>
      <c r="AP31" s="131"/>
      <c r="AQ31" s="131"/>
      <c r="AR31" s="131"/>
      <c r="AS31" s="110"/>
    </row>
    <row r="32" spans="1:45" ht="17.25" customHeight="1" x14ac:dyDescent="0.25">
      <c r="A32" s="318" t="s">
        <v>305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5"/>
      <c r="AN32" s="105"/>
      <c r="AO32" s="105"/>
      <c r="AP32" s="105"/>
      <c r="AQ32" s="105"/>
      <c r="AR32" s="105"/>
      <c r="AS32" s="110"/>
    </row>
    <row r="33" spans="1:45" ht="17.25" customHeight="1" x14ac:dyDescent="0.25">
      <c r="A33" s="318" t="s">
        <v>329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5"/>
      <c r="AN33" s="105"/>
      <c r="AO33" s="105"/>
      <c r="AP33" s="105"/>
      <c r="AQ33" s="105"/>
      <c r="AR33" s="105"/>
      <c r="AS33" s="110"/>
    </row>
    <row r="34" spans="1:45" ht="17.25" customHeight="1" x14ac:dyDescent="0.25">
      <c r="A34" s="318" t="s">
        <v>328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5"/>
      <c r="AN34" s="105"/>
      <c r="AO34" s="105"/>
      <c r="AP34" s="105"/>
      <c r="AQ34" s="105"/>
      <c r="AR34" s="105"/>
      <c r="AS34" s="11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5"/>
      <c r="AN35" s="105"/>
      <c r="AO35" s="105"/>
      <c r="AP35" s="105"/>
      <c r="AQ35" s="105"/>
      <c r="AR35" s="105"/>
      <c r="AS35" s="110"/>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5"/>
      <c r="AN36" s="105"/>
      <c r="AO36" s="105"/>
      <c r="AP36" s="105"/>
      <c r="AQ36" s="105"/>
      <c r="AR36" s="105"/>
      <c r="AS36" s="11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5"/>
      <c r="AN37" s="105"/>
      <c r="AO37" s="105"/>
      <c r="AP37" s="105"/>
      <c r="AQ37" s="105"/>
      <c r="AR37" s="105"/>
      <c r="AS37" s="110"/>
    </row>
    <row r="38" spans="1:45" ht="17.25" customHeight="1" x14ac:dyDescent="0.25">
      <c r="A38" s="318" t="s">
        <v>327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5"/>
      <c r="AN38" s="105"/>
      <c r="AO38" s="105"/>
      <c r="AP38" s="105"/>
      <c r="AQ38" s="105"/>
      <c r="AR38" s="105"/>
      <c r="AS38" s="110"/>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5"/>
      <c r="AN39" s="105"/>
      <c r="AO39" s="105"/>
      <c r="AP39" s="105"/>
      <c r="AQ39" s="105"/>
      <c r="AR39" s="105"/>
      <c r="AS39" s="110"/>
    </row>
    <row r="40" spans="1:45" ht="17.25" customHeight="1" x14ac:dyDescent="0.25">
      <c r="A40" s="352" t="s">
        <v>325</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5"/>
      <c r="AN40" s="105"/>
      <c r="AO40" s="105"/>
      <c r="AP40" s="105"/>
      <c r="AQ40" s="105"/>
      <c r="AR40" s="105"/>
      <c r="AS40" s="110"/>
    </row>
    <row r="41" spans="1:45"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5"/>
      <c r="AN41" s="105"/>
      <c r="AO41" s="105"/>
      <c r="AP41" s="105"/>
      <c r="AQ41" s="105"/>
      <c r="AR41" s="105"/>
      <c r="AS41" s="110"/>
    </row>
    <row r="42" spans="1:45"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5"/>
      <c r="AN42" s="105"/>
      <c r="AO42" s="105"/>
      <c r="AP42" s="105"/>
      <c r="AQ42" s="105"/>
      <c r="AR42" s="105"/>
      <c r="AS42" s="110"/>
    </row>
    <row r="43" spans="1:45"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5"/>
      <c r="AN43" s="105"/>
      <c r="AO43" s="105"/>
      <c r="AP43" s="105"/>
      <c r="AQ43" s="105"/>
      <c r="AR43" s="105"/>
      <c r="AS43" s="110"/>
    </row>
    <row r="44" spans="1:45"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5"/>
      <c r="AN44" s="105"/>
      <c r="AO44" s="105"/>
      <c r="AP44" s="105"/>
      <c r="AQ44" s="105"/>
      <c r="AR44" s="105"/>
      <c r="AS44" s="110"/>
    </row>
    <row r="45" spans="1:45"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5"/>
      <c r="AN45" s="105"/>
      <c r="AO45" s="105"/>
      <c r="AP45" s="105"/>
      <c r="AQ45" s="105"/>
      <c r="AR45" s="105"/>
      <c r="AS45" s="110"/>
    </row>
    <row r="46" spans="1:45" ht="17.25" customHeight="1" thickBot="1" x14ac:dyDescent="0.3">
      <c r="A46" s="345" t="s">
        <v>319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5"/>
      <c r="AN46" s="105"/>
      <c r="AO46" s="105"/>
      <c r="AP46" s="105"/>
      <c r="AQ46" s="105"/>
      <c r="AR46" s="105"/>
      <c r="AS46" s="110"/>
    </row>
    <row r="47" spans="1:45" ht="24" customHeight="1" x14ac:dyDescent="0.25">
      <c r="A47" s="348" t="s">
        <v>318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299</v>
      </c>
      <c r="AN47" s="335"/>
      <c r="AO47" s="118" t="s">
        <v>298</v>
      </c>
      <c r="AP47" s="118" t="s">
        <v>297</v>
      </c>
      <c r="AQ47" s="110"/>
    </row>
    <row r="48" spans="1:45" ht="12" customHeight="1" x14ac:dyDescent="0.25">
      <c r="A48" s="318" t="s">
        <v>317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2"/>
      <c r="AP48" s="122"/>
      <c r="AQ48" s="110"/>
    </row>
    <row r="49" spans="1:43" ht="12" customHeight="1" x14ac:dyDescent="0.25">
      <c r="A49" s="318" t="s">
        <v>316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2"/>
      <c r="AP49" s="122"/>
      <c r="AQ49" s="110"/>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3" t="s">
        <v>314</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299</v>
      </c>
      <c r="AN52" s="335"/>
      <c r="AO52" s="118" t="s">
        <v>298</v>
      </c>
      <c r="AP52" s="118" t="s">
        <v>297</v>
      </c>
      <c r="AQ52" s="110"/>
    </row>
    <row r="53" spans="1:43" ht="11.25" customHeight="1" x14ac:dyDescent="0.25">
      <c r="A53" s="342" t="s">
        <v>313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6"/>
      <c r="AP53" s="126"/>
      <c r="AQ53" s="110"/>
    </row>
    <row r="54" spans="1:43" ht="12" customHeight="1" x14ac:dyDescent="0.25">
      <c r="A54" s="318" t="s">
        <v>312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2"/>
      <c r="AP54" s="122"/>
      <c r="AQ54" s="110"/>
    </row>
    <row r="55" spans="1:43" ht="12" customHeight="1" x14ac:dyDescent="0.25">
      <c r="A55" s="318" t="s">
        <v>311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2"/>
      <c r="AP55" s="122"/>
      <c r="AQ55" s="110"/>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3" t="s">
        <v>309</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299</v>
      </c>
      <c r="AN58" s="335"/>
      <c r="AO58" s="118" t="s">
        <v>298</v>
      </c>
      <c r="AP58" s="118" t="s">
        <v>297</v>
      </c>
      <c r="AQ58" s="110"/>
    </row>
    <row r="59" spans="1:43" ht="12.75" customHeight="1" x14ac:dyDescent="0.25">
      <c r="A59" s="339" t="s">
        <v>308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4"/>
      <c r="AP59" s="124"/>
      <c r="AQ59" s="116"/>
    </row>
    <row r="60" spans="1:43" ht="12" customHeight="1" x14ac:dyDescent="0.25">
      <c r="A60" s="318" t="s">
        <v>307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2"/>
      <c r="AP60" s="122"/>
      <c r="AQ60" s="110"/>
    </row>
    <row r="61" spans="1:43" ht="12" customHeight="1" x14ac:dyDescent="0.25">
      <c r="A61" s="318" t="s">
        <v>306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2"/>
      <c r="AP61" s="122"/>
      <c r="AQ61" s="110"/>
    </row>
    <row r="62" spans="1:43" ht="12" customHeight="1" x14ac:dyDescent="0.25">
      <c r="A62" s="318" t="s">
        <v>305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2"/>
      <c r="AP62" s="122"/>
      <c r="AQ62" s="11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2"/>
      <c r="AP63" s="122"/>
      <c r="AQ63" s="11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2"/>
      <c r="AP64" s="122"/>
      <c r="AQ64" s="110"/>
    </row>
    <row r="65" spans="1:43" ht="12" customHeight="1" x14ac:dyDescent="0.25">
      <c r="A65" s="318" t="s">
        <v>304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2"/>
      <c r="AP65" s="122"/>
      <c r="AQ65" s="110"/>
    </row>
    <row r="66" spans="1:43" ht="27.75" customHeight="1" x14ac:dyDescent="0.25">
      <c r="A66" s="322" t="s">
        <v>303</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3"/>
      <c r="AP66" s="123"/>
      <c r="AQ66" s="116"/>
    </row>
    <row r="67" spans="1:43" ht="11.25" customHeight="1" x14ac:dyDescent="0.25">
      <c r="A67" s="318" t="s">
        <v>295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2"/>
      <c r="AP67" s="122"/>
      <c r="AQ67" s="110"/>
    </row>
    <row r="68" spans="1:43" ht="25.5" customHeight="1" x14ac:dyDescent="0.25">
      <c r="A68" s="322" t="s">
        <v>296</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3"/>
      <c r="AP68" s="123"/>
      <c r="AQ68" s="116"/>
    </row>
    <row r="69" spans="1:43" ht="12" customHeight="1" x14ac:dyDescent="0.25">
      <c r="A69" s="318" t="s">
        <v>294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2"/>
      <c r="AP69" s="122"/>
      <c r="AQ69" s="110"/>
    </row>
    <row r="70" spans="1:43" ht="12.75" customHeight="1" x14ac:dyDescent="0.25">
      <c r="A70" s="327" t="s">
        <v>302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3"/>
      <c r="AP70" s="123"/>
      <c r="AQ70" s="116"/>
    </row>
    <row r="71" spans="1:43" ht="12" customHeight="1" x14ac:dyDescent="0.25">
      <c r="A71" s="318" t="s">
        <v>293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2"/>
      <c r="AP71" s="122"/>
      <c r="AQ71" s="110"/>
    </row>
    <row r="72" spans="1:43" ht="12.75" customHeight="1" thickBot="1" x14ac:dyDescent="0.3">
      <c r="A72" s="329" t="s">
        <v>301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3" t="s">
        <v>300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299</v>
      </c>
      <c r="AN74" s="335"/>
      <c r="AO74" s="118" t="s">
        <v>298</v>
      </c>
      <c r="AP74" s="118" t="s">
        <v>297</v>
      </c>
      <c r="AQ74" s="110"/>
    </row>
    <row r="75" spans="1:43" ht="25.5" customHeight="1" x14ac:dyDescent="0.25">
      <c r="A75" s="322" t="s">
        <v>296</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4"/>
      <c r="AP75" s="114"/>
      <c r="AQ75" s="116"/>
    </row>
    <row r="76" spans="1:43" ht="12" customHeight="1" x14ac:dyDescent="0.25">
      <c r="A76" s="318" t="s">
        <v>295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7"/>
      <c r="AP76" s="117"/>
      <c r="AQ76" s="110"/>
    </row>
    <row r="77" spans="1:43" ht="12" customHeight="1" x14ac:dyDescent="0.25">
      <c r="A77" s="318" t="s">
        <v>294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7"/>
      <c r="AP77" s="117"/>
      <c r="AQ77" s="110"/>
    </row>
    <row r="78" spans="1:43" ht="12" customHeight="1" x14ac:dyDescent="0.25">
      <c r="A78" s="318" t="s">
        <v>293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7"/>
      <c r="AP78" s="117"/>
      <c r="AQ78" s="110"/>
    </row>
    <row r="79" spans="1:43" ht="12" customHeight="1" x14ac:dyDescent="0.25">
      <c r="A79" s="318" t="s">
        <v>292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7"/>
      <c r="AP79" s="117"/>
      <c r="AQ79" s="110"/>
    </row>
    <row r="80" spans="1:43" ht="12" customHeight="1" x14ac:dyDescent="0.25">
      <c r="A80" s="318" t="s">
        <v>291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7"/>
      <c r="AP80" s="117"/>
      <c r="AQ80" s="110"/>
    </row>
    <row r="81" spans="1:45" ht="12.75" customHeight="1" x14ac:dyDescent="0.25">
      <c r="A81" s="318" t="s">
        <v>290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7"/>
      <c r="AP81" s="117"/>
      <c r="AQ81" s="110"/>
    </row>
    <row r="82" spans="1:45" ht="12.75" customHeight="1" x14ac:dyDescent="0.25">
      <c r="A82" s="318" t="s">
        <v>289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7"/>
      <c r="AP82" s="117"/>
      <c r="AQ82" s="110"/>
    </row>
    <row r="83" spans="1:45" ht="12" customHeight="1" x14ac:dyDescent="0.25">
      <c r="A83" s="327" t="s">
        <v>288</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4"/>
      <c r="AP83" s="114"/>
      <c r="AQ83" s="116"/>
    </row>
    <row r="84" spans="1:45" ht="12" customHeight="1" x14ac:dyDescent="0.25">
      <c r="A84" s="327" t="s">
        <v>287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4"/>
      <c r="AP84" s="114"/>
      <c r="AQ84" s="116"/>
    </row>
    <row r="85" spans="1:45" ht="12" customHeight="1" x14ac:dyDescent="0.25">
      <c r="A85" s="318" t="s">
        <v>286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7"/>
      <c r="AP85" s="117"/>
      <c r="AQ85" s="104"/>
    </row>
    <row r="86" spans="1:45" ht="27.75" customHeight="1" x14ac:dyDescent="0.25">
      <c r="A86" s="322" t="s">
        <v>285</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4"/>
      <c r="AP86" s="114"/>
      <c r="AQ86" s="116"/>
    </row>
    <row r="87" spans="1:45" x14ac:dyDescent="0.25">
      <c r="A87" s="322" t="s">
        <v>284</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4"/>
      <c r="AP87" s="114"/>
      <c r="AQ87" s="116"/>
    </row>
    <row r="88" spans="1:45" ht="14.25" customHeight="1" x14ac:dyDescent="0.25">
      <c r="A88" s="311" t="s">
        <v>283</v>
      </c>
      <c r="B88" s="312"/>
      <c r="C88" s="312"/>
      <c r="D88" s="31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4"/>
      <c r="AL88" s="315"/>
      <c r="AM88" s="316"/>
      <c r="AN88" s="317"/>
      <c r="AO88" s="114"/>
      <c r="AP88" s="114"/>
      <c r="AQ88" s="116"/>
    </row>
    <row r="89" spans="1:45" x14ac:dyDescent="0.25">
      <c r="A89" s="311" t="s">
        <v>282</v>
      </c>
      <c r="B89" s="312"/>
      <c r="C89" s="312"/>
      <c r="D89" s="31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4"/>
      <c r="AL89" s="315"/>
      <c r="AM89" s="316"/>
      <c r="AN89" s="317"/>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7"/>
      <c r="AL90" s="308"/>
      <c r="AM90" s="309"/>
      <c r="AN90" s="31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6" t="s">
        <v>9</v>
      </c>
      <c r="B10" s="266"/>
      <c r="C10" s="266"/>
      <c r="D10" s="266"/>
      <c r="E10" s="266"/>
      <c r="F10" s="266"/>
      <c r="G10" s="266"/>
      <c r="H10" s="266"/>
      <c r="I10" s="266"/>
      <c r="J10" s="266"/>
      <c r="K10" s="266"/>
      <c r="L10" s="266"/>
    </row>
    <row r="11" spans="1:44" ht="18.75" x14ac:dyDescent="0.25">
      <c r="A11" s="261"/>
      <c r="B11" s="261"/>
      <c r="C11" s="261"/>
      <c r="D11" s="261"/>
      <c r="E11" s="261"/>
      <c r="F11" s="261"/>
      <c r="G11" s="261"/>
      <c r="H11" s="261"/>
      <c r="I11" s="261"/>
      <c r="J11" s="261"/>
      <c r="K11" s="261"/>
      <c r="L11" s="261"/>
    </row>
    <row r="12" spans="1:44" ht="18.75" x14ac:dyDescent="0.25">
      <c r="A12" s="262" t="str">
        <f>'1. паспорт местоположение'!A12:C12</f>
        <v>O_08_TP_1.1.1.3.182</v>
      </c>
      <c r="B12" s="262"/>
      <c r="C12" s="262"/>
      <c r="D12" s="262"/>
      <c r="E12" s="262"/>
      <c r="F12" s="262"/>
      <c r="G12" s="262"/>
      <c r="H12" s="262"/>
      <c r="I12" s="262"/>
      <c r="J12" s="262"/>
      <c r="K12" s="262"/>
      <c r="L12" s="262"/>
    </row>
    <row r="13" spans="1:44" x14ac:dyDescent="0.25">
      <c r="A13" s="266" t="s">
        <v>8</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112.5" customHeight="1" x14ac:dyDescent="0.25">
      <c r="A15" s="270" t="str">
        <f>'1. паспорт местоположение'!A15:C15</f>
        <v>Строительство КЛ-0,4кВ от ТП-3634-I,II до ВРУ-0,4кВ №1,2,3,4,5,6,7,8; КЛ-0,4кВ от ТП-3635-I,II до ВРУ-0,4кВ №9,10,11,12,13,14,15,16. Заявитель: ООО "СЗ "Квартал", ООО "СЗ "УНО"</v>
      </c>
      <c r="B15" s="270"/>
      <c r="C15" s="270"/>
      <c r="D15" s="270"/>
      <c r="E15" s="270"/>
      <c r="F15" s="270"/>
      <c r="G15" s="270"/>
      <c r="H15" s="270"/>
      <c r="I15" s="270"/>
      <c r="J15" s="270"/>
      <c r="K15" s="270"/>
      <c r="L15" s="270"/>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84" t="s">
        <v>465</v>
      </c>
      <c r="B19" s="384"/>
      <c r="C19" s="384"/>
      <c r="D19" s="384"/>
      <c r="E19" s="384"/>
      <c r="F19" s="384"/>
      <c r="G19" s="384"/>
      <c r="H19" s="384"/>
      <c r="I19" s="384"/>
      <c r="J19" s="384"/>
      <c r="K19" s="384"/>
      <c r="L19" s="384"/>
    </row>
    <row r="20" spans="1:12" x14ac:dyDescent="0.25">
      <c r="A20" s="61"/>
      <c r="B20" s="61"/>
      <c r="C20" s="83"/>
      <c r="D20" s="83"/>
      <c r="E20" s="83"/>
      <c r="F20" s="83"/>
      <c r="G20" s="83"/>
      <c r="H20" s="83"/>
      <c r="I20" s="83"/>
      <c r="J20" s="83"/>
      <c r="K20" s="83"/>
      <c r="L20" s="83"/>
    </row>
    <row r="21" spans="1:12" ht="28.5" customHeight="1" x14ac:dyDescent="0.25">
      <c r="A21" s="374" t="s">
        <v>203</v>
      </c>
      <c r="B21" s="374" t="s">
        <v>202</v>
      </c>
      <c r="C21" s="380" t="s">
        <v>422</v>
      </c>
      <c r="D21" s="380"/>
      <c r="E21" s="380"/>
      <c r="F21" s="380"/>
      <c r="G21" s="380"/>
      <c r="H21" s="380"/>
      <c r="I21" s="375" t="s">
        <v>201</v>
      </c>
      <c r="J21" s="377" t="s">
        <v>424</v>
      </c>
      <c r="K21" s="374" t="s">
        <v>200</v>
      </c>
      <c r="L21" s="376" t="s">
        <v>423</v>
      </c>
    </row>
    <row r="22" spans="1:12" ht="58.5" customHeight="1" x14ac:dyDescent="0.25">
      <c r="A22" s="374"/>
      <c r="B22" s="374"/>
      <c r="C22" s="381" t="s">
        <v>3</v>
      </c>
      <c r="D22" s="381"/>
      <c r="E22" s="162"/>
      <c r="F22" s="163"/>
      <c r="G22" s="382" t="s">
        <v>2</v>
      </c>
      <c r="H22" s="383"/>
      <c r="I22" s="375"/>
      <c r="J22" s="378"/>
      <c r="K22" s="374"/>
      <c r="L22" s="376"/>
    </row>
    <row r="23" spans="1:12" ht="47.25" x14ac:dyDescent="0.25">
      <c r="A23" s="374"/>
      <c r="B23" s="374"/>
      <c r="C23" s="82" t="s">
        <v>199</v>
      </c>
      <c r="D23" s="82" t="s">
        <v>198</v>
      </c>
      <c r="E23" s="82" t="s">
        <v>199</v>
      </c>
      <c r="F23" s="82" t="s">
        <v>198</v>
      </c>
      <c r="G23" s="82" t="s">
        <v>199</v>
      </c>
      <c r="H23" s="82" t="s">
        <v>198</v>
      </c>
      <c r="I23" s="375"/>
      <c r="J23" s="379"/>
      <c r="K23" s="374"/>
      <c r="L23" s="376"/>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6" customWidth="1"/>
    <col min="6" max="6" width="18.7109375" style="246" customWidth="1"/>
    <col min="7" max="7" width="12.85546875" style="246" customWidth="1"/>
    <col min="8" max="8" width="6.7109375" style="246" customWidth="1"/>
    <col min="9" max="9" width="6.42578125" style="246" customWidth="1"/>
    <col min="10" max="10" width="12.140625" style="246"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5" ht="18.75" x14ac:dyDescent="0.3">
      <c r="Y5" s="208"/>
    </row>
    <row r="6" spans="1:25"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8.75" x14ac:dyDescent="0.25">
      <c r="A7" s="211"/>
      <c r="B7" s="211"/>
      <c r="C7" s="212"/>
      <c r="D7" s="211"/>
      <c r="E7" s="241"/>
      <c r="F7" s="241"/>
      <c r="G7" s="241"/>
      <c r="H7" s="245"/>
      <c r="I7" s="245"/>
      <c r="J7" s="245"/>
      <c r="K7" s="74"/>
      <c r="L7" s="74"/>
      <c r="M7" s="74"/>
      <c r="N7" s="74"/>
      <c r="O7" s="74"/>
      <c r="P7" s="74"/>
      <c r="Q7" s="74"/>
      <c r="R7" s="74"/>
      <c r="S7" s="74"/>
      <c r="T7" s="74"/>
      <c r="U7" s="74"/>
      <c r="V7" s="74"/>
      <c r="W7" s="74"/>
      <c r="X7" s="74"/>
      <c r="Y7" s="74"/>
    </row>
    <row r="8" spans="1:25" ht="18.75" x14ac:dyDescent="0.25">
      <c r="A8" s="257" t="str">
        <f>'1. паспорт местоположение'!A9:C9</f>
        <v>Акционерное общество "Сибирско-Уральская энергетическая компания"</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5"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x14ac:dyDescent="0.25">
      <c r="A10" s="211"/>
      <c r="B10" s="211"/>
      <c r="C10" s="212"/>
      <c r="D10" s="211"/>
      <c r="E10" s="241"/>
      <c r="F10" s="241"/>
      <c r="G10" s="241"/>
      <c r="H10" s="245"/>
      <c r="I10" s="245"/>
      <c r="J10" s="245"/>
      <c r="K10" s="74"/>
      <c r="L10" s="74"/>
      <c r="M10" s="74"/>
      <c r="N10" s="74"/>
      <c r="O10" s="74"/>
      <c r="P10" s="74"/>
      <c r="Q10" s="74"/>
      <c r="R10" s="74"/>
      <c r="S10" s="74"/>
      <c r="T10" s="74"/>
      <c r="U10" s="74"/>
      <c r="V10" s="74"/>
      <c r="W10" s="74"/>
      <c r="X10" s="74"/>
      <c r="Y10" s="74"/>
    </row>
    <row r="11" spans="1:25" ht="18.75" x14ac:dyDescent="0.25">
      <c r="A11" s="257" t="str">
        <f>'1. паспорт местоположение'!A12:C12</f>
        <v>O_08_TP_1.1.1.3.182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x14ac:dyDescent="0.3">
      <c r="A13" s="11"/>
      <c r="B13" s="11"/>
      <c r="C13" s="202"/>
      <c r="D13" s="11"/>
      <c r="E13" s="242"/>
      <c r="F13" s="242"/>
      <c r="G13" s="242"/>
      <c r="H13" s="247"/>
      <c r="I13" s="247"/>
      <c r="J13" s="247"/>
      <c r="K13" s="73"/>
      <c r="L13" s="73"/>
      <c r="M13" s="73"/>
      <c r="N13" s="73"/>
      <c r="O13" s="73"/>
      <c r="P13" s="73"/>
      <c r="Q13" s="73"/>
      <c r="R13" s="73"/>
      <c r="S13" s="73"/>
      <c r="T13" s="73"/>
      <c r="U13" s="73"/>
      <c r="V13" s="73"/>
      <c r="W13" s="73"/>
      <c r="X13" s="73"/>
      <c r="Y13" s="73"/>
    </row>
    <row r="14" spans="1:25" ht="18.75" x14ac:dyDescent="0.25">
      <c r="A14" s="257" t="str">
        <f>'1. паспорт местоположение'!A15:C15</f>
        <v>Строительство КЛ-0,4кВ от ТП-3634-I,II до ВРУ-0,4кВ №1,2,3,4,5,6,7,8; КЛ-0,4кВ от ТП-3635-I,II до ВРУ-0,4кВ №9,10,11,12,13,14,15,16. Заявитель: ООО "СЗ "Квартал", ООО "СЗ "УНО"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5"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28" x14ac:dyDescent="0.25">
      <c r="C17" s="239"/>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28" x14ac:dyDescent="0.25">
      <c r="C19" s="239"/>
    </row>
    <row r="20" spans="1:28" ht="33" customHeight="1" x14ac:dyDescent="0.25">
      <c r="A20" s="393" t="s">
        <v>188</v>
      </c>
      <c r="B20" s="393" t="s">
        <v>187</v>
      </c>
      <c r="C20" s="374" t="s">
        <v>186</v>
      </c>
      <c r="D20" s="374"/>
      <c r="E20" s="380" t="s">
        <v>185</v>
      </c>
      <c r="F20" s="380"/>
      <c r="G20" s="393" t="s">
        <v>566</v>
      </c>
      <c r="H20" s="387" t="s">
        <v>546</v>
      </c>
      <c r="I20" s="388"/>
      <c r="J20" s="388"/>
      <c r="K20" s="388"/>
      <c r="L20" s="387" t="s">
        <v>547</v>
      </c>
      <c r="M20" s="388"/>
      <c r="N20" s="388"/>
      <c r="O20" s="388"/>
      <c r="P20" s="387" t="s">
        <v>548</v>
      </c>
      <c r="Q20" s="388"/>
      <c r="R20" s="388"/>
      <c r="S20" s="388"/>
      <c r="T20" s="387" t="s">
        <v>549</v>
      </c>
      <c r="U20" s="388"/>
      <c r="V20" s="388"/>
      <c r="W20" s="388"/>
      <c r="X20" s="396" t="s">
        <v>184</v>
      </c>
      <c r="Y20" s="397"/>
      <c r="Z20" s="228"/>
      <c r="AA20" s="228"/>
      <c r="AB20" s="228"/>
    </row>
    <row r="21" spans="1:28" ht="99.75" customHeight="1" x14ac:dyDescent="0.25">
      <c r="A21" s="394"/>
      <c r="B21" s="394"/>
      <c r="C21" s="374"/>
      <c r="D21" s="374"/>
      <c r="E21" s="380"/>
      <c r="F21" s="380"/>
      <c r="G21" s="394"/>
      <c r="H21" s="385" t="s">
        <v>565</v>
      </c>
      <c r="I21" s="385"/>
      <c r="J21" s="385" t="s">
        <v>183</v>
      </c>
      <c r="K21" s="385"/>
      <c r="L21" s="385" t="s">
        <v>565</v>
      </c>
      <c r="M21" s="385"/>
      <c r="N21" s="385" t="s">
        <v>183</v>
      </c>
      <c r="O21" s="385"/>
      <c r="P21" s="385" t="s">
        <v>565</v>
      </c>
      <c r="Q21" s="385"/>
      <c r="R21" s="385" t="s">
        <v>183</v>
      </c>
      <c r="S21" s="385"/>
      <c r="T21" s="385" t="s">
        <v>565</v>
      </c>
      <c r="U21" s="385"/>
      <c r="V21" s="385" t="s">
        <v>183</v>
      </c>
      <c r="W21" s="385"/>
      <c r="X21" s="398"/>
      <c r="Y21" s="399"/>
    </row>
    <row r="22" spans="1:28" ht="89.25" customHeight="1" x14ac:dyDescent="0.25">
      <c r="A22" s="381"/>
      <c r="B22" s="381"/>
      <c r="C22" s="240" t="s">
        <v>3</v>
      </c>
      <c r="D22" s="240" t="s">
        <v>183</v>
      </c>
      <c r="E22" s="72" t="s">
        <v>567</v>
      </c>
      <c r="F22" s="72" t="s">
        <v>568</v>
      </c>
      <c r="G22" s="381"/>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40" t="s">
        <v>565</v>
      </c>
      <c r="Y22" s="240" t="s">
        <v>183</v>
      </c>
    </row>
    <row r="23" spans="1:28" ht="19.5" customHeight="1" x14ac:dyDescent="0.25">
      <c r="A23" s="238">
        <v>1</v>
      </c>
      <c r="B23" s="238">
        <v>2</v>
      </c>
      <c r="C23" s="238">
        <v>3</v>
      </c>
      <c r="D23" s="238">
        <v>4</v>
      </c>
      <c r="E23" s="243">
        <v>5</v>
      </c>
      <c r="F23" s="243">
        <v>6</v>
      </c>
      <c r="G23" s="243">
        <v>7</v>
      </c>
      <c r="H23" s="243">
        <v>12</v>
      </c>
      <c r="I23" s="243">
        <v>13</v>
      </c>
      <c r="J23" s="243">
        <v>14</v>
      </c>
      <c r="K23" s="238">
        <v>15</v>
      </c>
      <c r="L23" s="238">
        <v>12</v>
      </c>
      <c r="M23" s="238">
        <v>13</v>
      </c>
      <c r="N23" s="238">
        <v>14</v>
      </c>
      <c r="O23" s="238">
        <v>15</v>
      </c>
      <c r="P23" s="238">
        <v>12</v>
      </c>
      <c r="Q23" s="238">
        <v>13</v>
      </c>
      <c r="R23" s="238">
        <v>14</v>
      </c>
      <c r="S23" s="238">
        <v>15</v>
      </c>
      <c r="T23" s="238">
        <v>16</v>
      </c>
      <c r="U23" s="238">
        <v>17</v>
      </c>
      <c r="V23" s="238">
        <v>18</v>
      </c>
      <c r="W23" s="238">
        <v>19</v>
      </c>
      <c r="X23" s="238">
        <v>20</v>
      </c>
      <c r="Y23" s="238">
        <v>21</v>
      </c>
    </row>
    <row r="24" spans="1:28" ht="47.25" customHeight="1" x14ac:dyDescent="0.25">
      <c r="A24" s="70">
        <v>1</v>
      </c>
      <c r="B24" s="69" t="s">
        <v>182</v>
      </c>
      <c r="C24" s="196">
        <v>0</v>
      </c>
      <c r="D24" s="196">
        <v>15.1112733565603</v>
      </c>
      <c r="E24" s="248">
        <v>0</v>
      </c>
      <c r="F24" s="248">
        <v>15.1112733565603</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0</v>
      </c>
    </row>
    <row r="25" spans="1:28" ht="24" customHeight="1" x14ac:dyDescent="0.25">
      <c r="A25" s="67" t="s">
        <v>181</v>
      </c>
      <c r="B25" s="47" t="s">
        <v>180</v>
      </c>
      <c r="C25" s="196"/>
      <c r="D25" s="196"/>
      <c r="E25" s="248"/>
      <c r="F25" s="248"/>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2.3193235755929145</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12.791949780967386</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12.5927277971336</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558</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559</v>
      </c>
      <c r="B43" s="66" t="s">
        <v>560</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558</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561</v>
      </c>
      <c r="B52" s="66" t="s">
        <v>560</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558</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562</v>
      </c>
      <c r="B60" s="66" t="s">
        <v>560</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558</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563</v>
      </c>
      <c r="B68" s="66" t="s">
        <v>560</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0"/>
      <c r="C70" s="390"/>
      <c r="D70" s="390"/>
      <c r="E70" s="390"/>
      <c r="F70" s="390"/>
      <c r="G70" s="390"/>
    </row>
    <row r="71" spans="1:25" x14ac:dyDescent="0.25">
      <c r="B71" s="63"/>
      <c r="C71" s="192"/>
      <c r="D71" s="63"/>
      <c r="E71" s="249"/>
      <c r="F71" s="249"/>
      <c r="J71" s="250"/>
      <c r="N71" s="62"/>
      <c r="R71" s="62"/>
    </row>
    <row r="72" spans="1:25" ht="51" customHeight="1" x14ac:dyDescent="0.25">
      <c r="B72" s="390"/>
      <c r="C72" s="390"/>
      <c r="D72" s="390"/>
      <c r="E72" s="390"/>
      <c r="F72" s="390"/>
      <c r="G72" s="390"/>
      <c r="J72" s="250"/>
      <c r="N72" s="62"/>
      <c r="R72" s="62"/>
    </row>
    <row r="73" spans="1:25" ht="32.25" customHeight="1" x14ac:dyDescent="0.25">
      <c r="B73" s="391"/>
      <c r="C73" s="391"/>
      <c r="D73" s="391"/>
      <c r="E73" s="391"/>
      <c r="F73" s="391"/>
      <c r="G73" s="391"/>
    </row>
    <row r="74" spans="1:25" ht="51.75" customHeight="1" x14ac:dyDescent="0.25">
      <c r="B74" s="390"/>
      <c r="C74" s="390"/>
      <c r="D74" s="390"/>
      <c r="E74" s="390"/>
      <c r="F74" s="390"/>
      <c r="G74" s="390"/>
    </row>
    <row r="75" spans="1:25" ht="21.75" customHeight="1" x14ac:dyDescent="0.25">
      <c r="B75" s="386"/>
      <c r="C75" s="386"/>
      <c r="D75" s="386"/>
      <c r="E75" s="386"/>
      <c r="F75" s="386"/>
      <c r="G75" s="386"/>
      <c r="H75" s="249"/>
      <c r="I75" s="249"/>
      <c r="L75" s="60"/>
      <c r="M75" s="60"/>
      <c r="P75" s="60"/>
      <c r="Q75" s="60"/>
    </row>
    <row r="76" spans="1:25" ht="23.25" customHeight="1" x14ac:dyDescent="0.25">
      <c r="B76" s="60"/>
      <c r="C76" s="192"/>
      <c r="D76" s="60"/>
      <c r="E76" s="249"/>
      <c r="F76" s="249"/>
    </row>
    <row r="77" spans="1:25" ht="18.75" customHeight="1" x14ac:dyDescent="0.25">
      <c r="B77" s="389"/>
      <c r="C77" s="389"/>
      <c r="D77" s="389"/>
      <c r="E77" s="389"/>
      <c r="F77" s="389"/>
      <c r="G77" s="389"/>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L26" sqref="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2" t="str">
        <f>'1. паспорт местоположение'!A12:C12</f>
        <v>O_08_TP_1.1.1.3.182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s="200" customFormat="1" ht="42.75" customHeight="1" x14ac:dyDescent="0.25">
      <c r="A15" s="270" t="str">
        <f>'1. паспорт местоположение'!A15:C15</f>
        <v>Строительство КЛ-0,4кВ от ТП-3634-I,II до ВРУ-0,4кВ №1,2,3,4,5,6,7,8; КЛ-0,4кВ от ТП-3635-I,II до ВРУ-0,4кВ №9,10,11,12,13,14,15,16. Заявитель: ООО "СЗ "Квартал", ООО "СЗ "УНО"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4"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490</v>
      </c>
      <c r="F22" s="420"/>
      <c r="G22" s="420"/>
      <c r="H22" s="420"/>
      <c r="I22" s="420"/>
      <c r="J22" s="420"/>
      <c r="K22" s="420"/>
      <c r="L22" s="421"/>
      <c r="M22" s="405" t="s">
        <v>50</v>
      </c>
      <c r="N22" s="405" t="s">
        <v>49</v>
      </c>
      <c r="O22" s="405" t="s">
        <v>48</v>
      </c>
      <c r="P22" s="400" t="s">
        <v>241</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425</v>
      </c>
      <c r="J23" s="403" t="s">
        <v>426</v>
      </c>
      <c r="K23" s="403" t="s">
        <v>427</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4" t="s">
        <v>14</v>
      </c>
      <c r="AG24" s="164" t="s">
        <v>13</v>
      </c>
      <c r="AH24" s="165" t="s">
        <v>3</v>
      </c>
      <c r="AI24" s="165"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G29" sqref="G29"/>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552</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58" t="s">
        <v>10</v>
      </c>
      <c r="B7" s="258"/>
      <c r="C7" s="211"/>
      <c r="D7" s="211"/>
      <c r="E7" s="211"/>
      <c r="F7" s="211"/>
      <c r="G7" s="211"/>
    </row>
    <row r="8" spans="1:7" ht="18.75" x14ac:dyDescent="0.25">
      <c r="A8" s="211"/>
      <c r="B8" s="211"/>
      <c r="C8" s="211"/>
      <c r="D8" s="211"/>
      <c r="E8" s="211"/>
      <c r="F8" s="211"/>
      <c r="G8" s="211"/>
    </row>
    <row r="9" spans="1:7" ht="18.75" x14ac:dyDescent="0.25">
      <c r="A9" s="257" t="str">
        <f>'1. паспорт местоположение'!A9:C9</f>
        <v>Акционерное общество "Сибирско-Уральская энергетическая компания"</v>
      </c>
      <c r="B9" s="257"/>
      <c r="C9" s="213"/>
      <c r="D9" s="213"/>
      <c r="E9" s="213"/>
      <c r="F9" s="213"/>
      <c r="G9" s="213"/>
    </row>
    <row r="10" spans="1:7" x14ac:dyDescent="0.25">
      <c r="A10" s="255" t="s">
        <v>9</v>
      </c>
      <c r="B10" s="255"/>
      <c r="C10" s="214"/>
      <c r="D10" s="214"/>
      <c r="E10" s="214"/>
      <c r="F10" s="214"/>
      <c r="G10" s="214"/>
    </row>
    <row r="11" spans="1:7" ht="18.75" x14ac:dyDescent="0.25">
      <c r="A11" s="211"/>
      <c r="B11" s="211"/>
      <c r="C11" s="211"/>
      <c r="D11" s="211"/>
      <c r="E11" s="211"/>
      <c r="F11" s="211"/>
      <c r="G11" s="211"/>
    </row>
    <row r="12" spans="1:7" ht="30.75" customHeight="1" x14ac:dyDescent="0.25">
      <c r="A12" s="257" t="str">
        <f>'1. паспорт местоположение'!A12:C12</f>
        <v>O_08_TP_1.1.1.3.182</v>
      </c>
      <c r="B12" s="257"/>
      <c r="C12" s="213"/>
      <c r="D12" s="213"/>
      <c r="E12" s="213"/>
      <c r="F12" s="213"/>
      <c r="G12" s="213"/>
    </row>
    <row r="13" spans="1:7" x14ac:dyDescent="0.25">
      <c r="A13" s="255" t="s">
        <v>8</v>
      </c>
      <c r="B13" s="255"/>
      <c r="C13" s="214"/>
      <c r="D13" s="214"/>
      <c r="E13" s="214"/>
      <c r="F13" s="214"/>
      <c r="G13" s="214"/>
    </row>
    <row r="14" spans="1:7" ht="18.75" x14ac:dyDescent="0.25">
      <c r="A14" s="11"/>
      <c r="B14" s="11"/>
      <c r="C14" s="11"/>
      <c r="D14" s="11"/>
      <c r="E14" s="11"/>
      <c r="F14" s="11"/>
      <c r="G14" s="11"/>
    </row>
    <row r="15" spans="1:7" ht="140.25" customHeight="1" x14ac:dyDescent="0.25">
      <c r="A15" s="256" t="str">
        <f>'1. паспорт местоположение'!A15:C15</f>
        <v>Строительство КЛ-0,4кВ от ТП-3634-I,II до ВРУ-0,4кВ №1,2,3,4,5,6,7,8; КЛ-0,4кВ от ТП-3635-I,II до ВРУ-0,4кВ №9,10,11,12,13,14,15,16. Заявитель: ООО "СЗ "Квартал", ООО "СЗ "УНО"</v>
      </c>
      <c r="B15" s="256"/>
      <c r="C15" s="213"/>
      <c r="D15" s="213"/>
      <c r="E15" s="213"/>
      <c r="F15" s="213"/>
      <c r="G15" s="213"/>
    </row>
    <row r="16" spans="1:7" x14ac:dyDescent="0.25">
      <c r="A16" s="255" t="s">
        <v>7</v>
      </c>
      <c r="B16" s="255"/>
      <c r="C16" s="214"/>
      <c r="D16" s="214"/>
      <c r="E16" s="214"/>
      <c r="F16" s="214"/>
      <c r="G16" s="214"/>
    </row>
    <row r="17" spans="1:2" x14ac:dyDescent="0.25">
      <c r="B17" s="137"/>
    </row>
    <row r="18" spans="1:2" ht="33.75" customHeight="1" x14ac:dyDescent="0.25">
      <c r="A18" s="428" t="s">
        <v>480</v>
      </c>
      <c r="B18" s="429"/>
    </row>
    <row r="19" spans="1:2" x14ac:dyDescent="0.25">
      <c r="B19" s="40"/>
    </row>
    <row r="20" spans="1:2" ht="16.5" thickBot="1" x14ac:dyDescent="0.3">
      <c r="B20" s="138"/>
    </row>
    <row r="21" spans="1:2" ht="168" customHeight="1" thickBot="1" x14ac:dyDescent="0.3">
      <c r="A21" s="193" t="s">
        <v>374</v>
      </c>
      <c r="B21" s="194" t="str">
        <f>A15</f>
        <v>Строительство КЛ-0,4кВ от ТП-3634-I,II до ВРУ-0,4кВ №1,2,3,4,5,6,7,8; КЛ-0,4кВ от ТП-3635-I,II до ВРУ-0,4кВ №9,10,11,12,13,14,15,16. Заявитель: ООО "СЗ "Квартал", ООО "СЗ "УНО"</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569</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5"/>
    </row>
    <row r="57" spans="1:2" x14ac:dyDescent="0.25">
      <c r="A57" s="147" t="s">
        <v>399</v>
      </c>
      <c r="B57" s="426"/>
    </row>
    <row r="58" spans="1:2" x14ac:dyDescent="0.25">
      <c r="A58" s="147" t="s">
        <v>400</v>
      </c>
      <c r="B58" s="426"/>
    </row>
    <row r="59" spans="1:2" x14ac:dyDescent="0.25">
      <c r="A59" s="147" t="s">
        <v>401</v>
      </c>
      <c r="B59" s="426"/>
    </row>
    <row r="60" spans="1:2" x14ac:dyDescent="0.25">
      <c r="A60" s="147" t="s">
        <v>402</v>
      </c>
      <c r="B60" s="426"/>
    </row>
    <row r="61" spans="1:2" ht="16.5" thickBot="1" x14ac:dyDescent="0.3">
      <c r="A61" s="148" t="s">
        <v>403</v>
      </c>
      <c r="B61" s="427"/>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5" t="s">
        <v>416</v>
      </c>
    </row>
    <row r="74" spans="1:2" x14ac:dyDescent="0.25">
      <c r="A74" s="147" t="s">
        <v>417</v>
      </c>
      <c r="B74" s="426"/>
    </row>
    <row r="75" spans="1:2" x14ac:dyDescent="0.25">
      <c r="A75" s="147" t="s">
        <v>418</v>
      </c>
      <c r="B75" s="426"/>
    </row>
    <row r="76" spans="1:2" x14ac:dyDescent="0.25">
      <c r="A76" s="147" t="s">
        <v>419</v>
      </c>
      <c r="B76" s="426"/>
    </row>
    <row r="77" spans="1:2" x14ac:dyDescent="0.25">
      <c r="A77" s="147" t="s">
        <v>420</v>
      </c>
      <c r="B77" s="426"/>
    </row>
    <row r="78" spans="1:2" ht="16.5" thickBot="1" x14ac:dyDescent="0.3">
      <c r="A78" s="157" t="s">
        <v>421</v>
      </c>
      <c r="B78" s="427"/>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2024-10-30T03:44:22Z</dcterms:modified>
</cp:coreProperties>
</file>