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7B50ACD-A551-4FDC-B7F4-7B72AEF9E9A3}"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L27" i="15"/>
  <c r="L24" i="15" s="1"/>
  <c r="H27" i="15"/>
  <c r="H24" i="15" s="1"/>
  <c r="W24" i="15"/>
  <c r="U24" i="15"/>
  <c r="S24" i="15"/>
  <c r="R24" i="15"/>
  <c r="Q24" i="15"/>
  <c r="O24" i="15"/>
  <c r="N24" i="15"/>
  <c r="M24" i="15"/>
  <c r="K24" i="15"/>
  <c r="J24" i="15"/>
  <c r="D24" i="15" s="1"/>
  <c r="I24" i="15"/>
  <c r="J54" i="15" l="1"/>
  <c r="Y30" i="15"/>
  <c r="T54" i="15"/>
  <c r="V54" i="15"/>
  <c r="AD26" i="5"/>
  <c r="AB26" i="5"/>
  <c r="X26" i="5"/>
  <c r="R26" i="5"/>
  <c r="Y54" i="15" l="1"/>
  <c r="D54" i="15"/>
  <c r="X24" i="15"/>
  <c r="Y24"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<sst xmlns="http://schemas.openxmlformats.org/spreadsheetml/2006/main" count="950" uniqueCount="572">
  <si>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</si>
  <si>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</si>
  <si>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</si>
  <si>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</si>
  <si>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</si>
  <si>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</si>
  <si>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</si>
  <si>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</si>
  <si>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</si>
  <si>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</si>
  <si>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</si>
  <si>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</si>
  <si>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</si>
  <si>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</si>
  <si>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</si>
  <si>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</si>
  <si>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</si>
  <si>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</si>
  <si>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</si>
  <si>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</si>
  <si>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</si>
  <si>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</si>
  <si>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</si>
  <si>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</si>
  <si>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</si>
  <si>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</si>
  <si>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</si>
  <si>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</si>
  <si>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</si>
  <si>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</si>
  <si>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</si>
  <si>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</si>
  <si>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</si>
  <si>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</si>
  <si>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</si>
  <si>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</si>
  <si>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</si>
  <si>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</si>
  <si>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</si>
  <si>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</si>
  <si>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</si>
  <si>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</si>
  <si>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</si>
  <si>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</si>
  <si>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</si>
  <si>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</si>
  <si>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</si>
  <si>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</si>
  <si>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</si>
  <si>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</si>
  <si>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</si>
  <si>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</si>
  <si>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</si>
  <si>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</si>
  <si>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</si>
  <si>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</si>
  <si>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</si>
  <si>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</si>
  <si>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</si>
  <si>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</si>
  <si>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</si>
  <si>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</si>
  <si>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</si>
  <si>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</si>
  <si>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</si>
  <si>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</si>
  <si>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</si>
  <si>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</si>
  <si>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</si>
  <si>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</si>
  <si>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</si>
  <si>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</si>
  <si>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</si>
  <si>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</si>
  <si>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</si>
  <si>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</si>
  <si>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</si>
  <si>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</si>
  <si>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</si>
  <si>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</si>
  <si>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</si>
  <si>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</si>
  <si>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</si>
  <si>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</si>
  <si>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</si>
  <si>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</si>
  <si>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</si>
  <si>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</si>
  <si>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</si>
  <si>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</si>
  <si>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</si>
  <si>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</si>
  <si>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</si>
  <si>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</si>
  <si>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</si>
  <si>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</si>
  <si>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</si>
  <si>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</si>
  <si>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</si>
  <si>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</si>
  <si>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</si>
  <si>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</si>
  <si>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</si>
  <si>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</si>
  <si>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</si>
  <si>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</si>
  <si>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</si>
  <si>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</si>
  <si>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</si>
  <si>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</si>
  <si>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</si>
  <si>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</si>
  <si>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</si>
  <si>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</si>
  <si>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</si>
  <si>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</si>
  <si>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</si>
  <si>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</si>
  <si>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</si>
  <si>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</si>
  <si>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</si>
  <si>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</si>
  <si>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</si>
  <si>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</si>
  <si>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</si>
  <si>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</si>
  <si>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</si>
  <si>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</si>
  <si>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</si>
  <si>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</si>
  <si>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</si>
  <si>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</si>
  <si>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</si>
  <si>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</si>
  <si>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</si>
  <si>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</si>
  <si>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</si>
  <si>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</si>
  <si>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</si>
  <si>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</si>
  <si>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</si>
  <si>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</si>
  <si>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</si>
  <si>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</si>
  <si>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</si>
  <si>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</si>
  <si>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</si>
  <si>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</si>
  <si>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</si>
  <si>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</si>
  <si>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</si>
  <si>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</si>
  <si>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</si>
  <si>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</si>
  <si>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</si>
  <si>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</si>
  <si>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</si>
  <si>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</si>
  <si>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</si>
  <si>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</si>
  <si>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</si>
  <si>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</si>
  <si>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</si>
  <si>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</si>
  <si>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</si>
  <si>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</si>
  <si>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</si>
  <si>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</si>
  <si>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</si>
  <si>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</si>
  <si>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</si>
  <si>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</si>
  <si>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</si>
  <si>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</si>
  <si>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</si>
  <si>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</si>
  <si>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</si>
  <si>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</si>
  <si>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</si>
  <si>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</si>
  <si>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</si>
  <si>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</si>
  <si>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</si>
  <si>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</si>
  <si>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</si>
  <si>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</si>
  <si>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</si>
  <si>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</si>
  <si>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</si>
  <si>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</si>
  <si>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</si>
  <si>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</si>
  <si>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</si>
  <si>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</si>
  <si>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</si>
  <si>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</si>
  <si>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</si>
  <si>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</si>
  <si>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</si>
  <si>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</si>
  <si>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</si>
  <si>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</si>
  <si>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</si>
  <si>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</si>
  <si>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</si>
  <si>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</si>
  <si>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</si>
  <si>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</si>
  <si>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</si>
  <si>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</si>
  <si>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</si>
  <si>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</si>
  <si>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</si>
  <si>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</si>
  <si>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</si>
  <si>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</si>
  <si>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</si>
  <si>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</si>
  <si>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</si>
  <si>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</si>
  <si>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</si>
  <si>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</si>
  <si>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</si>
  <si>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</si>
  <si>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</si>
  <si>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</si>
  <si>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</si>
  <si>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</si>
  <si>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</si>
  <si>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</si>
  <si>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</si>
  <si>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</si>
  <si>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</si>
  <si>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</si>
  <si>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</si>
  <si>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</si>
  <si>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</si>
  <si>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</si>
  <si>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</si>
  <si>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</si>
  <si>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</si>
  <si>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</si>
  <si>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</si>
  <si>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</si>
  <si>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</si>
  <si>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</si>
  <si>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</si>
  <si>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</si>
  <si>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</si>
  <si>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</si>
  <si>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</si>
  <si>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</si>
  <si>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</si>
  <si>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</si>
  <si>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</si>
  <si>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</si>
  <si>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</si>
  <si>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</si>
  <si>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</si>
  <si>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</si>
  <si>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</si>
  <si>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</si>
  <si>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</si>
  <si>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</si>
  <si>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</si>
  <si>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</si>
  <si>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</si>
  <si>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</si>
  <si>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</si>
  <si>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</si>
  <si>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</si>
  <si>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</si>
  <si>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</si>
  <si>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</si>
  <si>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</si>
  <si>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</si>
  <si>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</si>
  <si>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</si>
  <si>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</si>
  <si>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</si>
  <si>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</si>
  <si>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</si>
  <si>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</si>
  <si>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</si>
  <si>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</si>
  <si>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</si>
  <si>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</si>
  <si>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</si>
  <si>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</si>
  <si>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</si>
  <si>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</si>
  <si>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</si>
  <si>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</si>
  <si>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</si>
  <si>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</si>
  <si>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</si>
  <si>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</si>
  <si>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</si>
  <si>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</si>
  <si>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</si>
  <si>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</si>
  <si>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</si>
  <si>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</si>
  <si>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</si>
  <si>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</si>
  <si>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</si>
  <si>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</si>
  <si>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</si>
  <si>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</si>
  <si>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</si>
  <si>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</si>
  <si>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</si>
  <si>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</si>
  <si>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</si>
  <si>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</si>
  <si>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</si>
  <si>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</si>
  <si>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</si>
  <si>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</si>
  <si>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</si>
  <si>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</si>
  <si>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</si>
  <si>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</si>
  <si>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</si>
  <si>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</si>
  <si>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</si>
  <si>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</si>
  <si>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</si>
  <si>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</si>
  <si>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</si>
  <si>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</si>
  <si>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</si>
  <si>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</si>
  <si>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</si>
  <si>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</si>
  <si>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</si>
  <si>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</si>
  <si>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</si>
  <si>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</si>
  <si>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</si>
  <si>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</si>
  <si>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</si>
  <si>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</si>
  <si>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</si>
  <si>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</si>
  <si>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</si>
  <si>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</si>
  <si>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</si>
  <si>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</si>
  <si>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</si>
  <si>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</si>
  <si>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</si>
  <si>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</si>
  <si>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</si>
  <si>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</si>
  <si>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</si>
  <si>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</si>
  <si>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</si>
  <si>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</si>
  <si>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</si>
  <si>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</si>
  <si>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</si>
  <si>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</si>
  <si>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</si>
  <si>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</si>
  <si>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</si>
  <si>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</si>
  <si>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</si>
  <si>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</si>
  <si>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</si>
  <si>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</si>
  <si>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</si>
  <si>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</si>
  <si>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</si>
  <si>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</si>
  <si>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</si>
  <si>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</si>
  <si>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</si>
  <si>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</si>
  <si>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</si>
  <si>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</si>
  <si>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</si>
  <si>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</si>
  <si>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</si>
  <si>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</si>
  <si>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</si>
  <si>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</si>
  <si>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</si>
  <si>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</si>
  <si>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</si>
  <si>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</si>
  <si>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</si>
  <si>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</si>
  <si>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</si>
  <si>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</si>
  <si>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</si>
  <si>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</si>
  <si>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</si>
  <si>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</si>
  <si>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</si>
  <si>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</si>
  <si>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</si>
  <si>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</si>
  <si>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</si>
  <si>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</si>
  <si>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</si>
  <si>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</si>
  <si>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</si>
  <si>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</si>
  <si>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</si>
  <si>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</si>
  <si>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</si>
  <si>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</si>
  <si>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</si>
  <si>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</si>
  <si>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</si>
  <si>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</si>
  <si>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</si>
  <si>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</si>
  <si>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</si>
  <si>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</si>
  <si>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</si>
  <si>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</si>
  <si>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</si>
  <si>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</si>
  <si>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</si>
  <si>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</si>
  <si>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</si>
  <si>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</si>
  <si>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</si>
  <si>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</si>
  <si>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</si>
  <si>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</si>
  <si>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</si>
  <si>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</si>
  <si>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</si>
  <si>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</si>
  <si>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</si>
  <si>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</si>
  <si>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</si>
  <si>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</si>
  <si>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</si>
  <si>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</si>
  <si>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</si>
  <si>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</si>
  <si>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</si>
  <si>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</si>
  <si>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</si>
  <si>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</si>
  <si>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</si>
  <si>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</si>
  <si>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</si>
  <si>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</si>
  <si>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</si>
  <si>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</si>
  <si>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</si>
  <si>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</si>
  <si>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</si>
  <si>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</si>
  <si>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</si>
  <si>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</si>
  <si>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</si>
  <si>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</si>
  <si>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</si>
  <si>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</si>
  <si>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</si>
  <si>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</si>
  <si>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</si>
  <si>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</si>
  <si>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</si>
  <si>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</si>
  <si>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</si>
  <si>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</si>
  <si>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</si>
  <si>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</si>
  <si>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</si>
  <si>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</si>
  <si>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</si>
  <si>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</si>
  <si>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</si>
  <si>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</si>
  <si>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</si>
  <si>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</si>
  <si>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</si>
  <si>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</si>
  <si>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</si>
  <si>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</si>
  <si>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</si>
  <si>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</si>
  <si>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</si>
  <si>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</si>
  <si>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</si>
  <si>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</si>
  <si>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</si>
  <si>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</si>
  <si>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</si>
  <si>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</si>
  <si>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</si>
  <si>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</si>
  <si>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</si>
  <si>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</si>
  <si>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</si>
  <si>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</si>
  <si>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</si>
  <si>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</si>
  <si>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</si>
  <si>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</si>
  <si>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</si>
  <si>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</si>
  <si>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</si>
  <si>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</si>
  <si>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</si>
  <si>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</si>
  <si>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</si>
  <si>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</si>
  <si>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</si>
  <si>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</si>
  <si>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</si>
  <si>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</si>
  <si>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</si>
  <si>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</si>
  <si>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</si>
  <si>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</si>
  <si>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</si>
  <si>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</si>
  <si>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</si>
  <si>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</si>
  <si>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</si>
  <si>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</si>
  <si>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</si>
  <si>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</si>
  <si>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</si>
  <si>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</si>
  <si>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</si>
  <si>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</si>
  <si>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</si>
  <si>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</si>
  <si>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</si>
  <si>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</si>
  <si>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</si>
  <si>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</si>
  <si>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</si>
  <si>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</si>
  <si>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</si>
  <si>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</si>
  <si>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</si>
  <si>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</si>
  <si>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</si>
  <si>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</si>
  <si>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</si>
  <si>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</si>
  <si>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</si>
  <si>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</si>
  <si>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</si>
  <si>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</si>
  <si>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</si>
  <si>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</si>
  <si>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O_08_TP_1.1.1.3.181</t>
  </si>
  <si>
    <t>Строительство КЛ-0,4кВ от ТП-3582-I,II до ВРУ-0,4кВ №1,2,3, КЛ-0,4кВ от ТП-3633-I,II до ВРУ-0,4кВ №4,5,6,7,8. Заявитель: ООО "СЗ "Вершины"</t>
  </si>
  <si>
    <t>точки учета</t>
  </si>
  <si>
    <t>3.8</t>
  </si>
  <si>
    <t>шт, комплекты</t>
  </si>
  <si>
    <t>4.8</t>
  </si>
  <si>
    <t>5.7</t>
  </si>
  <si>
    <t>7.6</t>
  </si>
  <si>
    <t xml:space="preserve">1,6 км - показатель увеличения протяженности линий электропередачи; 1,62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</si>
  <si>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</si>
  <si>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</si>
  <si>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</si>
  <si>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</si>
  <si>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2,44918392 млн. руб.</t>
  </si>
  <si>
    <t xml:space="preserve">0,0 МВА ; 0,48772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</si>
</sst>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553</v>
      </c>
    </row>
    <row r="4" spans="1:22" s="16" customFormat="1" ht="18.75" x14ac:dyDescent="0.3">
      <c r="A4" s="210"/>
      <c r="E4" s="231" t="s">
        <v>557</v>
      </c>
      <c r="H4" s="208"/>
    </row>
    <row r="5" spans="1:22" s="16" customFormat="1" ht="15.75" x14ac:dyDescent="0.25">
      <c r="A5" s="256" t="s">
        <v>555</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O_08_TP_1.1.1.3.181</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558</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2.9390207039999998</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2.4491839199999998</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O_08_TP_1.1.1.3.181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Строительство КЛ-0,4кВ от ТП-3582-I,II до ВРУ-0,4кВ №1,2,3, КЛ-0,4кВ от ТП-3633-I,II до ВРУ-0,4кВ №4,5,6,7,8. Заявитель: ООО "СЗ "Вершины"</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7" t="s">
        <v>449</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369</v>
      </c>
      <c r="R20" s="39" t="s">
        <v>370</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O_08_TP_1.1.1.3.181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Строительство КЛ-0,4кВ от ТП-3582-I,II до ВРУ-0,4кВ №1,2,3, КЛ-0,4кВ от ТП-3633-I,II до ВРУ-0,4кВ №4,5,6,7,8. Заявитель: ООО "СЗ "Вершины"</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116</v>
      </c>
      <c r="R22" s="98" t="s">
        <v>459</v>
      </c>
      <c r="S22" s="98" t="s">
        <v>115</v>
      </c>
      <c r="T22" s="98"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Q39" sqref="Q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4" t="str">
        <f>'1. паспорт местоположение'!A12:C12</f>
        <v>O_08_TP_1.1.1.3.181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4" t="str">
        <f>'1. паспорт местоположение'!A15:C15</f>
        <v>Строительство КЛ-0,4кВ от ТП-3582-I,II до ВРУ-0,4кВ №1,2,3, КЛ-0,4кВ от ТП-3633-I,II до ВРУ-0,4кВ №4,5,6,7,8. Заявитель: ООО "СЗ "Вершины"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98" t="s">
        <v>116</v>
      </c>
      <c r="Y22" s="98" t="s">
        <v>459</v>
      </c>
      <c r="Z22" s="98" t="s">
        <v>115</v>
      </c>
      <c r="AA22" s="98" t="s">
        <v>114</v>
      </c>
    </row>
    <row r="23" spans="1:27" ht="60" customHeight="1" x14ac:dyDescent="0.25">
      <c r="A23" s="291"/>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545</v>
      </c>
      <c r="Q25" s="198" t="s">
        <v>527</v>
      </c>
      <c r="R25" s="198">
        <v>0.48771999999999999</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O_08_TP_1.1.1.3.181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КЛ-0,4кВ от ТП-3582-I,II до ВРУ-0,4кВ №1,2,3, КЛ-0,4кВ от ТП-3633-I,II до ВРУ-0,4кВ №4,5,6,7,8. Заявитель: ООО "СЗ "Вершины"</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8"/>
      <c r="AB6" s="16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8"/>
      <c r="AB7" s="168"/>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0"/>
      <c r="AB9" s="17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8"/>
      <c r="AB10" s="168"/>
    </row>
    <row r="11" spans="1:28" x14ac:dyDescent="0.25">
      <c r="A11" s="303" t="str">
        <f>'1. паспорт местоположение'!A12:C12</f>
        <v>O_08_TP_1.1.1.3.181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Строительство КЛ-0,4кВ от ТП-3582-I,II до ВРУ-0,4кВ №1,2,3, КЛ-0,4кВ от ТП-3633-I,II до ВРУ-0,4кВ №4,5,6,7,8. Заявитель: ООО "СЗ "Вершины"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7"/>
      <c r="AB20" s="17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7"/>
      <c r="AB21" s="177"/>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8"/>
      <c r="AB22" s="178"/>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O_08_TP_1.1.1.3.181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КЛ-0,4кВ от ТП-3582-I,II до ВРУ-0,4кВ №1,2,3, КЛ-0,4кВ от ТП-3633-I,II до ВРУ-0,4кВ №4,5,6,7,8. Заявитель: ООО "СЗ "Вершины"</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6" t="s">
        <v>87</v>
      </c>
      <c r="F19" s="307"/>
      <c r="G19" s="307"/>
      <c r="H19" s="307"/>
      <c r="I19" s="30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O_08_TP_1.1.1.3.181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Строительство КЛ-0,4кВ от ТП-3582-I,II до ВРУ-0,4кВ №1,2,3, КЛ-0,4кВ от ТП-3633-I,II до ВРУ-0,4кВ №4,5,6,7,8. Заявитель: ООО "СЗ "Вершины"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4"/>
      <c r="AN24" s="104"/>
      <c r="AO24" s="132"/>
      <c r="AP24" s="132"/>
      <c r="AQ24" s="132"/>
      <c r="AR24" s="132"/>
      <c r="AS24" s="110"/>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339</v>
      </c>
      <c r="AO25" s="375"/>
      <c r="AP25" s="375"/>
      <c r="AQ25" s="373"/>
      <c r="AR25" s="373"/>
      <c r="AS25" s="110"/>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337</v>
      </c>
      <c r="AO26" s="365"/>
      <c r="AP26" s="366"/>
      <c r="AQ26" s="356"/>
      <c r="AR26" s="357"/>
      <c r="AS26" s="110"/>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335</v>
      </c>
      <c r="AO27" s="365"/>
      <c r="AP27" s="366"/>
      <c r="AQ27" s="356"/>
      <c r="AR27" s="357"/>
      <c r="AS27" s="110"/>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333</v>
      </c>
      <c r="AO28" s="371"/>
      <c r="AP28" s="372"/>
      <c r="AQ28" s="356"/>
      <c r="AR28" s="357"/>
      <c r="AS28" s="110"/>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18" t="s">
        <v>298</v>
      </c>
      <c r="AP47" s="118" t="s">
        <v>297</v>
      </c>
      <c r="AQ47" s="110"/>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18" t="s">
        <v>298</v>
      </c>
      <c r="AP52" s="118" t="s">
        <v>297</v>
      </c>
      <c r="AQ52" s="110"/>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18" t="s">
        <v>298</v>
      </c>
      <c r="AP58" s="118" t="s">
        <v>297</v>
      </c>
      <c r="AQ58" s="110"/>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18" t="s">
        <v>298</v>
      </c>
      <c r="AP74" s="118" t="s">
        <v>297</v>
      </c>
      <c r="AQ74" s="110"/>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283</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282</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O_08_TP_1.1.1.3.181</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Строительство КЛ-0,4кВ от ТП-3582-I,II до ВРУ-0,4кВ №1,2,3, КЛ-0,4кВ от ТП-3633-I,II до ВРУ-0,4кВ №4,5,6,7,8. Заявитель: ООО "СЗ "Вершины"</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3"/>
      <c r="D20" s="83"/>
      <c r="E20" s="83"/>
      <c r="F20" s="83"/>
      <c r="G20" s="83"/>
      <c r="H20" s="83"/>
      <c r="I20" s="83"/>
      <c r="J20" s="83"/>
      <c r="K20" s="83"/>
      <c r="L20" s="83"/>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199</v>
      </c>
      <c r="D23" s="82" t="s">
        <v>198</v>
      </c>
      <c r="E23" s="82" t="s">
        <v>199</v>
      </c>
      <c r="F23" s="82" t="s">
        <v>198</v>
      </c>
      <c r="G23" s="82" t="s">
        <v>199</v>
      </c>
      <c r="H23" s="82" t="s">
        <v>198</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AG48" sqref="AG48"/>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2"/>
      <c r="F7" s="242"/>
      <c r="G7" s="242"/>
      <c r="H7" s="248"/>
      <c r="I7" s="248"/>
      <c r="J7" s="248"/>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2"/>
      <c r="F10" s="242"/>
      <c r="G10" s="242"/>
      <c r="H10" s="248"/>
      <c r="I10" s="248"/>
      <c r="J10" s="248"/>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O_08_TP_1.1.1.3.181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3"/>
      <c r="F13" s="243"/>
      <c r="G13" s="243"/>
      <c r="H13" s="249"/>
      <c r="I13" s="249"/>
      <c r="J13" s="249"/>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Строительство КЛ-0,4кВ от ТП-3582-I,II до ВРУ-0,4кВ №1,2,3, КЛ-0,4кВ от ТП-3633-I,II до ВРУ-0,4кВ №4,5,6,7,8. Заявитель: ООО "СЗ "Вершины"</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8" x14ac:dyDescent="0.25">
      <c r="C17" s="239"/>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8" x14ac:dyDescent="0.25">
      <c r="C19" s="239"/>
    </row>
    <row r="20" spans="1:28" ht="33" customHeight="1" x14ac:dyDescent="0.25">
      <c r="A20" s="395" t="s">
        <v>188</v>
      </c>
      <c r="B20" s="395" t="s">
        <v>187</v>
      </c>
      <c r="C20" s="376" t="s">
        <v>186</v>
      </c>
      <c r="D20" s="376"/>
      <c r="E20" s="382" t="s">
        <v>185</v>
      </c>
      <c r="F20" s="382"/>
      <c r="G20" s="395" t="s">
        <v>567</v>
      </c>
      <c r="H20" s="389" t="s">
        <v>547</v>
      </c>
      <c r="I20" s="390"/>
      <c r="J20" s="390"/>
      <c r="K20" s="390"/>
      <c r="L20" s="389" t="s">
        <v>548</v>
      </c>
      <c r="M20" s="390"/>
      <c r="N20" s="390"/>
      <c r="O20" s="390"/>
      <c r="P20" s="389" t="s">
        <v>549</v>
      </c>
      <c r="Q20" s="390"/>
      <c r="R20" s="390"/>
      <c r="S20" s="390"/>
      <c r="T20" s="389" t="s">
        <v>550</v>
      </c>
      <c r="U20" s="390"/>
      <c r="V20" s="390"/>
      <c r="W20" s="390"/>
      <c r="X20" s="398" t="s">
        <v>184</v>
      </c>
      <c r="Y20" s="399"/>
      <c r="Z20" s="228"/>
      <c r="AA20" s="228"/>
      <c r="AB20" s="228"/>
    </row>
    <row r="21" spans="1:28" ht="99.75" customHeight="1" x14ac:dyDescent="0.25">
      <c r="A21" s="396"/>
      <c r="B21" s="396"/>
      <c r="C21" s="376"/>
      <c r="D21" s="376"/>
      <c r="E21" s="382"/>
      <c r="F21" s="382"/>
      <c r="G21" s="396"/>
      <c r="H21" s="387" t="s">
        <v>566</v>
      </c>
      <c r="I21" s="387"/>
      <c r="J21" s="387" t="s">
        <v>12</v>
      </c>
      <c r="K21" s="387"/>
      <c r="L21" s="387" t="s">
        <v>566</v>
      </c>
      <c r="M21" s="387"/>
      <c r="N21" s="387" t="s">
        <v>12</v>
      </c>
      <c r="O21" s="387"/>
      <c r="P21" s="387" t="s">
        <v>566</v>
      </c>
      <c r="Q21" s="387"/>
      <c r="R21" s="387" t="s">
        <v>12</v>
      </c>
      <c r="S21" s="387"/>
      <c r="T21" s="387" t="s">
        <v>566</v>
      </c>
      <c r="U21" s="387"/>
      <c r="V21" s="387" t="s">
        <v>12</v>
      </c>
      <c r="W21" s="387"/>
      <c r="X21" s="400"/>
      <c r="Y21" s="401"/>
    </row>
    <row r="22" spans="1:28" ht="89.25" customHeight="1" x14ac:dyDescent="0.25">
      <c r="A22" s="383"/>
      <c r="B22" s="383"/>
      <c r="C22" s="240" t="s">
        <v>3</v>
      </c>
      <c r="D22" s="240" t="s">
        <v>183</v>
      </c>
      <c r="E22" s="72" t="s">
        <v>568</v>
      </c>
      <c r="F22" s="72" t="s">
        <v>569</v>
      </c>
      <c r="G22" s="383"/>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566</v>
      </c>
      <c r="Y22" s="240" t="s">
        <v>183</v>
      </c>
    </row>
    <row r="23" spans="1:28" ht="19.5" customHeight="1" x14ac:dyDescent="0.25">
      <c r="A23" s="238">
        <v>1</v>
      </c>
      <c r="B23" s="238">
        <v>2</v>
      </c>
      <c r="C23" s="238">
        <v>3</v>
      </c>
      <c r="D23" s="238">
        <v>4</v>
      </c>
      <c r="E23" s="244">
        <v>5</v>
      </c>
      <c r="F23" s="244">
        <v>6</v>
      </c>
      <c r="G23" s="244">
        <v>7</v>
      </c>
      <c r="H23" s="244">
        <v>8</v>
      </c>
      <c r="I23" s="244">
        <v>9</v>
      </c>
      <c r="J23" s="244">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2">
        <f>G24+J24</f>
        <v>2.9390207039999998</v>
      </c>
      <c r="E24" s="250">
        <v>0</v>
      </c>
      <c r="F24" s="250">
        <v>10.5356433470429</v>
      </c>
      <c r="G24" s="196">
        <v>0</v>
      </c>
      <c r="H24" s="196">
        <f t="shared" ref="H24:W24" si="0">H25+H26+H27+H28+H29</f>
        <v>0</v>
      </c>
      <c r="I24" s="196">
        <f t="shared" si="0"/>
        <v>0</v>
      </c>
      <c r="J24" s="196">
        <f t="shared" si="0"/>
        <v>2.9390207039999998</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2.9390207039999998</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2">
        <f>G27+J27</f>
        <v>0.32050617599999992</v>
      </c>
      <c r="E27" s="195"/>
      <c r="F27" s="195"/>
      <c r="G27" s="195">
        <v>0</v>
      </c>
      <c r="H27" s="195">
        <f>1.2*0</f>
        <v>0</v>
      </c>
      <c r="I27" s="195"/>
      <c r="J27" s="195">
        <v>0.32050617599999992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0.32050617599999992</v>
      </c>
    </row>
    <row r="28" spans="1:28" x14ac:dyDescent="0.25">
      <c r="A28" s="67" t="s">
        <v>176</v>
      </c>
      <c r="B28" s="47" t="s">
        <v>175</v>
      </c>
      <c r="C28" s="195">
        <v>0</v>
      </c>
      <c r="D28" s="252">
        <f>G28+J28</f>
        <v>2.618514528</v>
      </c>
      <c r="E28" s="195"/>
      <c r="F28" s="195"/>
      <c r="G28" s="195">
        <v>0</v>
      </c>
      <c r="H28" s="195">
        <v>0</v>
      </c>
      <c r="I28" s="195"/>
      <c r="J28" s="195">
        <v>2.618514528</v>
      </c>
      <c r="K28" s="195"/>
      <c r="L28" s="195">
        <v>0</v>
      </c>
      <c r="M28" s="195"/>
      <c r="N28" s="195">
        <v>0</v>
      </c>
      <c r="O28" s="195"/>
      <c r="P28" s="195">
        <v>0</v>
      </c>
      <c r="Q28" s="195"/>
      <c r="R28" s="195">
        <v>0</v>
      </c>
      <c r="S28" s="195"/>
      <c r="T28" s="195">
        <v>0</v>
      </c>
      <c r="U28" s="195"/>
      <c r="V28" s="195">
        <v>0</v>
      </c>
      <c r="W28" s="195"/>
      <c r="X28" s="195">
        <f>T28+P28+L28+H28</f>
        <v>0</v>
      </c>
      <c r="Y28" s="195">
        <f>V28+R28+N28+J28</f>
        <v>2.618514528</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2">
        <f>G30+J30</f>
        <v>2.4491839199999998</v>
      </c>
      <c r="E30" s="196">
        <v>0</v>
      </c>
      <c r="F30" s="196">
        <v>8.7797027892023802</v>
      </c>
      <c r="G30" s="195">
        <v>0</v>
      </c>
      <c r="H30" s="195">
        <f>SUM(H31:H34)</f>
        <v>0</v>
      </c>
      <c r="I30" s="195"/>
      <c r="J30" s="195">
        <f>SUM(J31:J34)</f>
        <v>2.4491839199999998</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2.4491839199999998</v>
      </c>
    </row>
    <row r="31" spans="1:28" x14ac:dyDescent="0.25">
      <c r="A31" s="70" t="s">
        <v>172</v>
      </c>
      <c r="B31" s="47" t="s">
        <v>171</v>
      </c>
      <c r="C31" s="195"/>
      <c r="D31" s="252">
        <f>G31+J31</f>
        <v>0.28182264000000001</v>
      </c>
      <c r="E31" s="196"/>
      <c r="F31" s="196"/>
      <c r="G31" s="195">
        <v>0</v>
      </c>
      <c r="H31" s="195"/>
      <c r="I31" s="195"/>
      <c r="J31" s="195">
        <v>0.28182264000000001</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2">
        <f t="shared" ref="D32:D68" si="2">G32+J32</f>
        <v>1.9002728</v>
      </c>
      <c r="E32" s="196"/>
      <c r="F32" s="196"/>
      <c r="G32" s="195">
        <v>0</v>
      </c>
      <c r="H32" s="195"/>
      <c r="I32" s="195"/>
      <c r="J32" s="195">
        <v>1.9002728</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2">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2">
        <f t="shared" si="2"/>
        <v>0.26977542999999998</v>
      </c>
      <c r="E34" s="196"/>
      <c r="F34" s="196"/>
      <c r="G34" s="195">
        <v>2.6869500000000004E-3</v>
      </c>
      <c r="H34" s="195"/>
      <c r="I34" s="195"/>
      <c r="J34" s="195">
        <v>0.26708847999999996</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2">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2">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2">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2">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2">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2">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2">
        <f t="shared" si="2"/>
        <v>0.48771999999999999</v>
      </c>
      <c r="E41" s="195"/>
      <c r="F41" s="195"/>
      <c r="G41" s="195">
        <f t="shared" si="3"/>
        <v>0</v>
      </c>
      <c r="H41" s="195"/>
      <c r="I41" s="195"/>
      <c r="J41" s="195">
        <f t="shared" si="4"/>
        <v>0.48771999999999999</v>
      </c>
      <c r="K41" s="195"/>
      <c r="L41" s="195"/>
      <c r="M41" s="195"/>
      <c r="N41" s="195"/>
      <c r="O41" s="195"/>
      <c r="P41" s="195"/>
      <c r="Q41" s="195"/>
      <c r="R41" s="195"/>
      <c r="S41" s="195"/>
      <c r="T41" s="195"/>
      <c r="U41" s="195"/>
      <c r="V41" s="195"/>
      <c r="W41" s="195"/>
      <c r="X41" s="195"/>
      <c r="Y41" s="195"/>
    </row>
    <row r="42" spans="1:25" x14ac:dyDescent="0.25">
      <c r="A42" s="67" t="s">
        <v>156</v>
      </c>
      <c r="B42" s="66" t="s">
        <v>559</v>
      </c>
      <c r="C42" s="195"/>
      <c r="D42" s="252">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560</v>
      </c>
      <c r="B43" s="66" t="s">
        <v>561</v>
      </c>
      <c r="C43" s="195">
        <v>0</v>
      </c>
      <c r="D43" s="252">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2">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2">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2">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2">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2">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2">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2">
        <f t="shared" si="2"/>
        <v>0.48771999999999999</v>
      </c>
      <c r="E50" s="195"/>
      <c r="F50" s="195"/>
      <c r="G50" s="195">
        <v>0</v>
      </c>
      <c r="H50" s="195">
        <v>0</v>
      </c>
      <c r="I50" s="195"/>
      <c r="J50" s="195">
        <v>0.48771999999999999</v>
      </c>
      <c r="K50" s="195"/>
      <c r="L50" s="195">
        <v>0</v>
      </c>
      <c r="M50" s="195"/>
      <c r="N50" s="195">
        <v>0</v>
      </c>
      <c r="O50" s="195"/>
      <c r="P50" s="195">
        <v>0</v>
      </c>
      <c r="Q50" s="195"/>
      <c r="R50" s="195">
        <v>0</v>
      </c>
      <c r="S50" s="195"/>
      <c r="T50" s="195">
        <v>0</v>
      </c>
      <c r="U50" s="195"/>
      <c r="V50" s="195">
        <v>0</v>
      </c>
      <c r="W50" s="195"/>
      <c r="X50" s="195">
        <f t="shared" si="5"/>
        <v>0</v>
      </c>
      <c r="Y50" s="195">
        <f t="shared" si="6"/>
        <v>0.48771999999999999</v>
      </c>
    </row>
    <row r="51" spans="1:25" ht="35.25" customHeight="1" x14ac:dyDescent="0.25">
      <c r="A51" s="67" t="s">
        <v>142</v>
      </c>
      <c r="B51" s="66" t="s">
        <v>559</v>
      </c>
      <c r="C51" s="195">
        <v>0</v>
      </c>
      <c r="D51" s="252">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562</v>
      </c>
      <c r="B52" s="66" t="s">
        <v>561</v>
      </c>
      <c r="C52" s="195">
        <v>0</v>
      </c>
      <c r="D52" s="252">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2">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2">
        <f t="shared" si="2"/>
        <v>2.4491839199999998</v>
      </c>
      <c r="E54" s="196"/>
      <c r="F54" s="196"/>
      <c r="G54" s="195">
        <v>0</v>
      </c>
      <c r="H54" s="195">
        <v>0</v>
      </c>
      <c r="I54" s="195"/>
      <c r="J54" s="195">
        <f>J30</f>
        <v>2.4491839199999998</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2.4491839199999998</v>
      </c>
    </row>
    <row r="55" spans="1:25" x14ac:dyDescent="0.25">
      <c r="A55" s="67" t="s">
        <v>138</v>
      </c>
      <c r="B55" s="47" t="s">
        <v>132</v>
      </c>
      <c r="C55" s="195"/>
      <c r="D55" s="252">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2">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2">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2">
        <f t="shared" si="2"/>
        <v>0.48771999999999999</v>
      </c>
      <c r="E58" s="196"/>
      <c r="F58" s="196"/>
      <c r="G58" s="195">
        <v>0</v>
      </c>
      <c r="H58" s="195">
        <f>H48+H50</f>
        <v>0</v>
      </c>
      <c r="I58" s="195"/>
      <c r="J58" s="195">
        <f>J48+J50</f>
        <v>0.48771999999999999</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0.48771999999999999</v>
      </c>
    </row>
    <row r="59" spans="1:25" x14ac:dyDescent="0.25">
      <c r="A59" s="67" t="s">
        <v>134</v>
      </c>
      <c r="B59" s="66" t="s">
        <v>559</v>
      </c>
      <c r="C59" s="195">
        <v>0</v>
      </c>
      <c r="D59" s="252">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563</v>
      </c>
      <c r="B60" s="66" t="s">
        <v>561</v>
      </c>
      <c r="C60" s="196">
        <v>0</v>
      </c>
      <c r="D60" s="252">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2">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2">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2">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2">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2">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2">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559</v>
      </c>
      <c r="C67" s="196">
        <v>0</v>
      </c>
      <c r="D67" s="252">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564</v>
      </c>
      <c r="B68" s="66" t="s">
        <v>561</v>
      </c>
      <c r="C68" s="196">
        <v>0</v>
      </c>
      <c r="D68" s="252">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2"/>
      <c r="C70" s="392"/>
      <c r="D70" s="392"/>
      <c r="E70" s="392"/>
      <c r="F70" s="392"/>
      <c r="G70" s="392"/>
    </row>
    <row r="71" spans="1:25" x14ac:dyDescent="0.25">
      <c r="B71" s="63"/>
      <c r="C71" s="192"/>
      <c r="D71" s="63"/>
      <c r="E71" s="251"/>
      <c r="F71" s="251"/>
      <c r="J71" s="246"/>
      <c r="N71" s="62"/>
      <c r="R71" s="62"/>
    </row>
    <row r="72" spans="1:25" ht="51" customHeight="1" x14ac:dyDescent="0.25">
      <c r="B72" s="392"/>
      <c r="C72" s="392"/>
      <c r="D72" s="392"/>
      <c r="E72" s="392"/>
      <c r="F72" s="392"/>
      <c r="G72" s="392"/>
      <c r="J72" s="246"/>
      <c r="N72" s="62"/>
      <c r="R72" s="62"/>
    </row>
    <row r="73" spans="1:25" ht="32.25" customHeight="1" x14ac:dyDescent="0.25">
      <c r="B73" s="393"/>
      <c r="C73" s="393"/>
      <c r="D73" s="393"/>
      <c r="E73" s="393"/>
      <c r="F73" s="393"/>
      <c r="G73" s="393"/>
    </row>
    <row r="74" spans="1:25" ht="51.75" customHeight="1" x14ac:dyDescent="0.25">
      <c r="B74" s="392"/>
      <c r="C74" s="392"/>
      <c r="D74" s="392"/>
      <c r="E74" s="392"/>
      <c r="F74" s="392"/>
      <c r="G74" s="392"/>
    </row>
    <row r="75" spans="1:25" ht="21.75" customHeight="1" x14ac:dyDescent="0.25">
      <c r="B75" s="388"/>
      <c r="C75" s="388"/>
      <c r="D75" s="388"/>
      <c r="E75" s="388"/>
      <c r="F75" s="388"/>
      <c r="G75" s="388"/>
      <c r="H75" s="251"/>
      <c r="I75" s="251"/>
      <c r="L75" s="60"/>
      <c r="M75" s="60"/>
      <c r="P75" s="60"/>
      <c r="Q75" s="60"/>
    </row>
    <row r="76" spans="1:25" ht="23.25" customHeight="1" x14ac:dyDescent="0.25">
      <c r="B76" s="60"/>
      <c r="C76" s="192"/>
      <c r="D76" s="60"/>
      <c r="E76" s="251"/>
      <c r="F76" s="251"/>
    </row>
    <row r="77" spans="1:25" ht="18.75" customHeight="1" x14ac:dyDescent="0.25">
      <c r="B77" s="391"/>
      <c r="C77" s="391"/>
      <c r="D77" s="391"/>
      <c r="E77" s="391"/>
      <c r="F77" s="391"/>
      <c r="G77" s="391"/>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L26" sqref="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O_08_TP_1.1.1.3.181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72" t="str">
        <f>'1. паспорт местоположение'!A15:C15</f>
        <v>Строительство КЛ-0,4кВ от ТП-3582-I,II до ВРУ-0,4кВ №1,2,3, КЛ-0,4кВ от ТП-3633-I,II до ВРУ-0,4кВ №4,5,6,7,8. Заявитель: ООО "СЗ "Вершины"</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14</v>
      </c>
      <c r="AG24" s="164" t="s">
        <v>13</v>
      </c>
      <c r="AH24" s="165" t="s">
        <v>3</v>
      </c>
      <c r="AI24" s="165"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K39" sqref="K39"/>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553</v>
      </c>
    </row>
    <row r="4" spans="1:7" x14ac:dyDescent="0.25">
      <c r="B4" s="40"/>
    </row>
    <row r="5" spans="1:7" ht="18.75" x14ac:dyDescent="0.3">
      <c r="A5" s="432" t="str">
        <f>'1. паспорт местоположение'!A5:C5</f>
        <v>Год раскрытия информации: 2024 год</v>
      </c>
      <c r="B5" s="432"/>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O_08_TP_1.1.1.3.181</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ТП-3582-I,II до ВРУ-0,4кВ №1,2,3, КЛ-0,4кВ от ТП-3633-I,II до ВРУ-0,4кВ №4,5,6,7,8. Заявитель: ООО "СЗ "Вершины"</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0" t="s">
        <v>480</v>
      </c>
      <c r="B18" s="431"/>
    </row>
    <row r="19" spans="1:2" x14ac:dyDescent="0.25">
      <c r="B19" s="40"/>
    </row>
    <row r="20" spans="1:2" ht="16.5" thickBot="1" x14ac:dyDescent="0.3">
      <c r="B20" s="138"/>
    </row>
    <row r="21" spans="1:2" ht="168" customHeight="1" thickBot="1" x14ac:dyDescent="0.3">
      <c r="A21" s="193" t="s">
        <v>374</v>
      </c>
      <c r="B21" s="194" t="str">
        <f>A15</f>
        <v>Строительство КЛ-0,4кВ от ТП-3582-I,II до ВРУ-0,4кВ №1,2,3, КЛ-0,4кВ от ТП-3633-I,II до ВРУ-0,4кВ №4,5,6,7,8. Заявитель: ООО "СЗ "Вершины"</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571</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7"/>
    </row>
    <row r="57" spans="1:2" x14ac:dyDescent="0.25">
      <c r="A57" s="147" t="s">
        <v>399</v>
      </c>
      <c r="B57" s="428"/>
    </row>
    <row r="58" spans="1:2" x14ac:dyDescent="0.25">
      <c r="A58" s="147" t="s">
        <v>400</v>
      </c>
      <c r="B58" s="428"/>
    </row>
    <row r="59" spans="1:2" x14ac:dyDescent="0.25">
      <c r="A59" s="147" t="s">
        <v>401</v>
      </c>
      <c r="B59" s="428"/>
    </row>
    <row r="60" spans="1:2" x14ac:dyDescent="0.25">
      <c r="A60" s="147" t="s">
        <v>402</v>
      </c>
      <c r="B60" s="428"/>
    </row>
    <row r="61" spans="1:2" ht="16.5" thickBot="1" x14ac:dyDescent="0.3">
      <c r="A61" s="148" t="s">
        <v>403</v>
      </c>
      <c r="B61" s="429"/>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7" t="s">
        <v>416</v>
      </c>
    </row>
    <row r="74" spans="1:2" x14ac:dyDescent="0.25">
      <c r="A74" s="147" t="s">
        <v>417</v>
      </c>
      <c r="B74" s="428"/>
    </row>
    <row r="75" spans="1:2" x14ac:dyDescent="0.25">
      <c r="A75" s="147" t="s">
        <v>418</v>
      </c>
      <c r="B75" s="428"/>
    </row>
    <row r="76" spans="1:2" x14ac:dyDescent="0.25">
      <c r="A76" s="147" t="s">
        <v>419</v>
      </c>
      <c r="B76" s="428"/>
    </row>
    <row r="77" spans="1:2" x14ac:dyDescent="0.25">
      <c r="A77" s="147" t="s">
        <v>420</v>
      </c>
      <c r="B77" s="428"/>
    </row>
    <row r="78" spans="1:2" ht="16.5" thickBot="1" x14ac:dyDescent="0.3">
      <c r="A78" s="157" t="s">
        <v>421</v>
      </c>
      <c r="B78" s="42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2024-10-30T03:41:23Z</dcterms:modified>
</cp:coreProperties>
</file>