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1104D3B-EF6F-4662-9FEB-63272F7E6581}"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Y60" i="15" s="1"/>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S24" i="15"/>
  <c r="Q24" i="15"/>
  <c r="O24" i="15"/>
  <c r="N24" i="15"/>
  <c r="M24" i="15"/>
  <c r="K24" i="15"/>
  <c r="J24" i="15"/>
  <c r="D24" i="15" s="1"/>
  <c r="I24" i="15"/>
  <c r="J54" i="15" l="1"/>
  <c r="Y30" i="15"/>
  <c r="X24" i="15"/>
  <c r="T24" i="15"/>
  <c r="B26" i="22"/>
  <c r="Y54" i="15" l="1"/>
  <c r="D54" i="15"/>
  <c r="Y24" i="15"/>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<sst xmlns="http://schemas.openxmlformats.org/spreadsheetml/2006/main" count="950" uniqueCount="572">
  <si>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</si>
  <si>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</si>
  <si>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</si>
  <si>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</si>
  <si>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</si>
  <si>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</si>
  <si>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</si>
  <si>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</si>
  <si>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</si>
  <si>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</si>
  <si>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</si>
  <si>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</si>
  <si>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</si>
  <si>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</si>
  <si>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</si>
  <si>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</si>
  <si>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</si>
  <si>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</si>
  <si>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</si>
  <si>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</si>
  <si>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</si>
  <si>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</si>
  <si>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</si>
  <si>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</si>
  <si>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</si>
  <si>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</si>
  <si>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</si>
  <si>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</si>
  <si>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</si>
  <si>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</si>
  <si>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</si>
  <si>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</si>
  <si>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</si>
  <si>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</si>
  <si>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</si>
  <si>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</si>
  <si>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</si>
  <si>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</si>
  <si>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</si>
  <si>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</si>
  <si>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</si>
  <si>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</si>
  <si>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</si>
  <si>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</si>
  <si>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</si>
  <si>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</si>
  <si>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</si>
  <si>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</si>
  <si>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</si>
  <si>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</si>
  <si>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</si>
  <si>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</si>
  <si>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</si>
  <si>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</si>
  <si>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</si>
  <si>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</si>
  <si>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</si>
  <si>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</si>
  <si>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</si>
  <si>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</si>
  <si>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</si>
  <si>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</si>
  <si>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</si>
  <si>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</si>
  <si>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</si>
  <si>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</si>
  <si>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</si>
  <si>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</si>
  <si>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</si>
  <si>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</si>
  <si>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</si>
  <si>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</si>
  <si>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</si>
  <si>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</si>
  <si>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</si>
  <si>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</si>
  <si>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</si>
  <si>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</si>
  <si>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</si>
  <si>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</si>
  <si>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</si>
  <si>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</si>
  <si>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</si>
  <si>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</si>
  <si>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</si>
  <si>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</si>
  <si>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</si>
  <si>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</si>
  <si>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</si>
  <si>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</si>
  <si>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</si>
  <si>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</si>
  <si>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</si>
  <si>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</si>
  <si>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</si>
  <si>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</si>
  <si>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</si>
  <si>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</si>
  <si>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</si>
  <si>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</si>
  <si>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</si>
  <si>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</si>
  <si>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</si>
  <si>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</si>
  <si>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</si>
  <si>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</si>
  <si>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</si>
  <si>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</si>
  <si>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</si>
  <si>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</si>
  <si>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</si>
  <si>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</si>
  <si>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</si>
  <si>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</si>
  <si>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</si>
  <si>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</si>
  <si>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</si>
  <si>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</si>
  <si>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</si>
  <si>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</si>
  <si>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</si>
  <si>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</si>
  <si>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</si>
  <si>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</si>
  <si>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</si>
  <si>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</si>
  <si>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</si>
  <si>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</si>
  <si>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</si>
  <si>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</si>
  <si>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</si>
  <si>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</si>
  <si>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</si>
  <si>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</si>
  <si>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</si>
  <si>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</si>
  <si>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</si>
  <si>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</si>
  <si>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</si>
  <si>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</si>
  <si>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</si>
  <si>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</si>
  <si>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</si>
  <si>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</si>
  <si>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</si>
  <si>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</si>
  <si>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</si>
  <si>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</si>
  <si>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</si>
  <si>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</si>
  <si>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</si>
  <si>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</si>
  <si>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</si>
  <si>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</si>
  <si>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</si>
  <si>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</si>
  <si>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</si>
  <si>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</si>
  <si>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</si>
  <si>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</si>
  <si>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</si>
  <si>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</si>
  <si>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</si>
  <si>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</si>
  <si>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</si>
  <si>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</si>
  <si>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</si>
  <si>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</si>
  <si>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</si>
  <si>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</si>
  <si>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</si>
  <si>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</si>
  <si>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</si>
  <si>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</si>
  <si>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</si>
  <si>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</si>
  <si>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</si>
  <si>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</si>
  <si>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</si>
  <si>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</si>
  <si>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</si>
  <si>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</si>
  <si>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</si>
  <si>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</si>
  <si>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</si>
  <si>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</si>
  <si>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</si>
  <si>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</si>
  <si>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</si>
  <si>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</si>
  <si>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</si>
  <si>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</si>
  <si>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</si>
  <si>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</si>
  <si>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</si>
  <si>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</si>
  <si>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</si>
  <si>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</si>
  <si>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</si>
  <si>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</si>
  <si>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</si>
  <si>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</si>
  <si>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</si>
  <si>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</si>
  <si>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</si>
  <si>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</si>
  <si>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</si>
  <si>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</si>
  <si>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</si>
  <si>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</si>
  <si>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</si>
  <si>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</si>
  <si>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</si>
  <si>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</si>
  <si>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</si>
  <si>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</si>
  <si>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</si>
  <si>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</si>
  <si>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</si>
  <si>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</si>
  <si>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</si>
  <si>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</si>
  <si>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</si>
  <si>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</si>
  <si>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</si>
  <si>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</si>
  <si>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</si>
  <si>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</si>
  <si>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</si>
  <si>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</si>
  <si>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</si>
  <si>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</si>
  <si>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</si>
  <si>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</si>
  <si>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</si>
  <si>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</si>
  <si>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</si>
  <si>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</si>
  <si>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</si>
  <si>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</si>
  <si>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</si>
  <si>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</si>
  <si>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</si>
  <si>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</si>
  <si>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</si>
  <si>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</si>
  <si>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</si>
  <si>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</si>
  <si>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</si>
  <si>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</si>
  <si>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</si>
  <si>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</si>
  <si>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</si>
  <si>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</si>
  <si>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</si>
  <si>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</si>
  <si>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</si>
  <si>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</si>
  <si>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</si>
  <si>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</si>
  <si>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</si>
  <si>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</si>
  <si>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</si>
  <si>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</si>
  <si>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</si>
  <si>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</si>
  <si>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</si>
  <si>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</si>
  <si>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</si>
  <si>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</si>
  <si>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</si>
  <si>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</si>
  <si>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</si>
  <si>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</si>
  <si>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</si>
  <si>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</si>
  <si>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</si>
  <si>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</si>
  <si>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</si>
  <si>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</si>
  <si>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</si>
  <si>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</si>
  <si>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</si>
  <si>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</si>
  <si>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</si>
  <si>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</si>
  <si>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</si>
  <si>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</si>
  <si>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</si>
  <si>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</si>
  <si>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</si>
  <si>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</si>
  <si>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</si>
  <si>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</si>
  <si>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</si>
  <si>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</si>
  <si>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</si>
  <si>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</si>
  <si>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</si>
  <si>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</si>
  <si>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</si>
  <si>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</si>
  <si>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</si>
  <si>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</si>
  <si>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</si>
  <si>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</si>
  <si>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</si>
  <si>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</si>
  <si>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</si>
  <si>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</si>
  <si>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</si>
  <si>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</si>
  <si>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</si>
  <si>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</si>
  <si>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</si>
  <si>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</si>
  <si>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</si>
  <si>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</si>
  <si>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</si>
  <si>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</si>
  <si>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</si>
  <si>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</si>
  <si>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</si>
  <si>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</si>
  <si>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</si>
  <si>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</si>
  <si>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</si>
  <si>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</si>
  <si>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</si>
  <si>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</si>
  <si>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</si>
  <si>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</si>
  <si>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</si>
  <si>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</si>
  <si>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</si>
  <si>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</si>
  <si>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</si>
  <si>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</si>
  <si>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</si>
  <si>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</si>
  <si>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</si>
  <si>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</si>
  <si>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</si>
  <si>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</si>
  <si>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</si>
  <si>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</si>
  <si>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</si>
  <si>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</si>
  <si>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</si>
  <si>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</si>
  <si>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</si>
  <si>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</si>
  <si>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</si>
  <si>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</si>
  <si>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</si>
  <si>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</si>
  <si>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</si>
  <si>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</si>
  <si>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</si>
  <si>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</si>
  <si>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</si>
  <si>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</si>
  <si>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</si>
  <si>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</si>
  <si>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</si>
  <si>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</si>
  <si>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</si>
  <si>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</si>
  <si>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</si>
  <si>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</si>
  <si>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</si>
  <si>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</si>
  <si>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</si>
  <si>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</si>
  <si>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</si>
  <si>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</si>
  <si>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</si>
  <si>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</si>
  <si>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</si>
  <si>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</si>
  <si>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</si>
  <si>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</si>
  <si>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</si>
  <si>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</si>
  <si>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</si>
  <si>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</si>
  <si>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</si>
  <si>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</si>
  <si>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</si>
  <si>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</si>
  <si>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</si>
  <si>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</si>
  <si>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</si>
  <si>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</si>
  <si>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</si>
  <si>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</si>
  <si>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</si>
  <si>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</si>
  <si>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</si>
  <si>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</si>
  <si>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</si>
  <si>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</si>
  <si>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</si>
  <si>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</si>
  <si>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</si>
  <si>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</si>
  <si>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</si>
  <si>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</si>
  <si>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</si>
  <si>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</si>
  <si>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</si>
  <si>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</si>
  <si>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</si>
  <si>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</si>
  <si>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</si>
  <si>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</si>
  <si>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</si>
  <si>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</si>
  <si>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</si>
  <si>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</si>
  <si>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</si>
  <si>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</si>
  <si>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</si>
  <si>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</si>
  <si>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</si>
  <si>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</si>
  <si>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</si>
  <si>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</si>
  <si>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</si>
  <si>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</si>
  <si>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</si>
  <si>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</si>
  <si>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</si>
  <si>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</si>
  <si>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</si>
  <si>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</si>
  <si>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</si>
  <si>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</si>
  <si>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</si>
  <si>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</si>
  <si>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</si>
  <si>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</si>
  <si>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</si>
  <si>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</si>
  <si>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</si>
  <si>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</si>
  <si>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</si>
  <si>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</si>
  <si>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</si>
  <si>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</si>
  <si>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</si>
  <si>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</si>
  <si>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</si>
  <si>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</si>
  <si>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</si>
  <si>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</si>
  <si>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</si>
  <si>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</si>
  <si>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</si>
  <si>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</si>
  <si>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</si>
  <si>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</si>
  <si>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</si>
  <si>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</si>
  <si>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</si>
  <si>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</si>
  <si>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</si>
  <si>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</si>
  <si>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</si>
  <si>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</si>
  <si>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</si>
  <si>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</si>
  <si>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</si>
  <si>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</si>
  <si>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</si>
  <si>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</si>
  <si>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</si>
  <si>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</si>
  <si>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</si>
  <si>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</si>
  <si>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</si>
  <si>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</si>
  <si>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</si>
  <si>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</si>
  <si>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</si>
  <si>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</si>
  <si>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</si>
  <si>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</si>
  <si>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</si>
  <si>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</si>
  <si>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</si>
  <si>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</si>
  <si>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</si>
  <si>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</si>
  <si>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</si>
  <si>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</si>
  <si>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</si>
  <si>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</si>
  <si>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</si>
  <si>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</si>
  <si>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</si>
  <si>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</si>
  <si>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</si>
  <si>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</si>
  <si>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</si>
  <si>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</si>
  <si>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</si>
  <si>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</si>
  <si>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</si>
  <si>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</si>
  <si>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</si>
  <si>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</si>
  <si>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</si>
  <si>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</si>
  <si>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</si>
  <si>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</si>
  <si>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</si>
  <si>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</si>
  <si>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</si>
  <si>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</si>
  <si>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</si>
  <si>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</si>
  <si>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</si>
  <si>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</si>
  <si>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</si>
  <si>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</si>
  <si>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</si>
  <si>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</si>
  <si>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</si>
  <si>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</si>
  <si>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</si>
  <si>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</si>
  <si>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</si>
  <si>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</si>
  <si>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</si>
  <si>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</si>
  <si>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</si>
  <si>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</si>
  <si>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</si>
  <si>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</si>
  <si>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</si>
  <si>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</si>
  <si>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</si>
  <si>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</si>
  <si>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</si>
  <si>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</si>
  <si>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</si>
  <si>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</si>
  <si>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</si>
  <si>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</si>
  <si>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</si>
  <si>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</si>
  <si>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</si>
  <si>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</si>
  <si>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</si>
  <si>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</si>
  <si>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</si>
  <si>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</si>
  <si>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</si>
  <si>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</si>
  <si>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КЛ</t>
  </si>
  <si>
    <t>П</t>
  </si>
  <si>
    <t>Год раскрытия информации: 2024 год</t>
  </si>
  <si>
    <t>O_08_TP_1.1.1.3.177</t>
  </si>
  <si>
    <t>Реконструкция КЛ-0,4 кВ ТП-15 ф. «ШНО», ТП-15. Заявитель: Департамент городской среды Администрации города Тобольска</t>
  </si>
  <si>
    <t xml:space="preserve">0,0 МВА; 0,01 км </t>
  </si>
  <si>
    <t xml:space="preserve">0,01 км - показатель увеличения протяженности линий электропередачи; 0,09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</si>
  <si>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</si>
  <si>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</si>
  <si>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</si>
  <si>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</si>
  <si>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0,279234313726336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</si>
</sst>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563</v>
      </c>
      <c r="F3" s="16"/>
      <c r="G3" s="16"/>
    </row>
    <row r="4" spans="1:22" s="12" customFormat="1" ht="18.75" x14ac:dyDescent="0.3">
      <c r="A4" s="17"/>
      <c r="F4" s="16"/>
      <c r="G4" s="16"/>
      <c r="H4" s="15"/>
    </row>
    <row r="5" spans="1:22" s="12" customFormat="1" ht="15.75" x14ac:dyDescent="0.25">
      <c r="A5" s="256" t="s">
        <v>562</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O_08_TP_1.1.1.3.177</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0.33508117647160318</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0.279234313726336</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O_08_TP_1.1.1.3.177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Реконструкция КЛ-0,4 кВ ТП-15 ф. «ШНО», ТП-15. Заявитель: Департамент городской среды Администрации города Тобольска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O_08_TP_1.1.1.3.177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КЛ-0,4 кВ ТП-15 ф. «ШНО», ТП-15. Заявитель: Департамент городской среды Администрации города Тобольска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0" t="s">
        <v>116</v>
      </c>
      <c r="R22" s="110" t="s">
        <v>459</v>
      </c>
      <c r="S22" s="110" t="s">
        <v>115</v>
      </c>
      <c r="T22" s="110" t="s">
        <v>114</v>
      </c>
    </row>
    <row r="23" spans="1:113" ht="51.75" customHeight="1" x14ac:dyDescent="0.25">
      <c r="A23" s="279"/>
      <c r="B23" s="191" t="s">
        <v>112</v>
      </c>
      <c r="C23" s="191" t="s">
        <v>113</v>
      </c>
      <c r="D23" s="275"/>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K23" zoomScaleSheetLayoutView="100" workbookViewId="0">
      <selection activeCell="V35" sqref="V35"/>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O_08_TP_1.1.1.3.177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Реконструкция КЛ-0,4 кВ ТП-15 ф. «ШНО», ТП-15. Заявитель: Департамент городской среды Администрации города Тобольска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0" t="s">
        <v>116</v>
      </c>
      <c r="Y22" s="110" t="s">
        <v>459</v>
      </c>
      <c r="Z22" s="110" t="s">
        <v>115</v>
      </c>
      <c r="AA22" s="110" t="s">
        <v>114</v>
      </c>
    </row>
    <row r="23" spans="1:27" ht="60" customHeight="1" x14ac:dyDescent="0.25">
      <c r="A23" s="286"/>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560</v>
      </c>
      <c r="D25" s="224" t="s">
        <v>527</v>
      </c>
      <c r="E25" s="224" t="s">
        <v>527</v>
      </c>
      <c r="F25" s="224" t="s">
        <v>527</v>
      </c>
      <c r="G25" s="224" t="s">
        <v>527</v>
      </c>
      <c r="H25" s="224" t="s">
        <v>527</v>
      </c>
      <c r="I25" s="224">
        <v>0.4</v>
      </c>
      <c r="J25" s="224" t="s">
        <v>527</v>
      </c>
      <c r="K25" s="224" t="s">
        <v>527</v>
      </c>
      <c r="L25" s="224" t="s">
        <v>527</v>
      </c>
      <c r="M25" s="224" t="s">
        <v>527</v>
      </c>
      <c r="N25" s="224" t="s">
        <v>527</v>
      </c>
      <c r="O25" s="224" t="s">
        <v>527</v>
      </c>
      <c r="P25" s="224" t="s">
        <v>527</v>
      </c>
      <c r="Q25" s="224" t="s">
        <v>527</v>
      </c>
      <c r="R25" s="224">
        <v>0.01</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O_08_TP_1.1.1.3.177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КЛ-0,4 кВ ТП-15 ф. «ШНО», ТП-15. Заявитель: Департамент городской среды Администрации города Тобольска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8" t="str">
        <f>'1. паспорт местоположение'!A12:C12</f>
        <v>O_08_TP_1.1.1.3.177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Реконструкция КЛ-0,4 кВ ТП-15 ф. «ШНО», ТП-15. Заявитель: Департамент городской среды Администрации города Тобольска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O_08_TP_1.1.1.3.177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КЛ-0,4 кВ ТП-15 ф. «ШНО», ТП-15. Заявитель: Департамент городской среды Администрации города Тобольска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O_08_TP_1.1.1.3.177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КЛ-0,4 кВ ТП-15 ф. «ШНО», ТП-15. Заявитель: Департамент городской среды Администрации города Тобольска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9"/>
      <c r="AN24" s="119"/>
      <c r="AO24" s="147"/>
      <c r="AP24" s="147"/>
      <c r="AQ24" s="147"/>
      <c r="AR24" s="147"/>
      <c r="AS24" s="125"/>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0" t="s">
        <v>339</v>
      </c>
      <c r="AO25" s="370"/>
      <c r="AP25" s="370"/>
      <c r="AQ25" s="368"/>
      <c r="AR25" s="368"/>
      <c r="AS25" s="125"/>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337</v>
      </c>
      <c r="AO26" s="360"/>
      <c r="AP26" s="361"/>
      <c r="AQ26" s="351"/>
      <c r="AR26" s="352"/>
      <c r="AS26" s="125"/>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335</v>
      </c>
      <c r="AO27" s="360"/>
      <c r="AP27" s="361"/>
      <c r="AQ27" s="351"/>
      <c r="AR27" s="352"/>
      <c r="AS27" s="125"/>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333</v>
      </c>
      <c r="AO28" s="366"/>
      <c r="AP28" s="367"/>
      <c r="AQ28" s="351"/>
      <c r="AR28" s="352"/>
      <c r="AS28" s="125"/>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3" t="s">
        <v>298</v>
      </c>
      <c r="AP47" s="133" t="s">
        <v>297</v>
      </c>
      <c r="AQ47" s="125"/>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3" t="s">
        <v>298</v>
      </c>
      <c r="AP52" s="133" t="s">
        <v>297</v>
      </c>
      <c r="AQ52" s="125"/>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3" t="s">
        <v>298</v>
      </c>
      <c r="AP58" s="133" t="s">
        <v>297</v>
      </c>
      <c r="AQ58" s="125"/>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3" t="s">
        <v>298</v>
      </c>
      <c r="AP74" s="133" t="s">
        <v>297</v>
      </c>
      <c r="AQ74" s="125"/>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283</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282</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7"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O_08_TP_1.1.1.3.177</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Реконструкция КЛ-0,4 кВ ТП-15 ф. «ШНО», ТП-15. Заявитель: Департамент городской среды Администрации города Тобольска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5"/>
      <c r="D20" s="95"/>
      <c r="E20" s="95"/>
      <c r="F20" s="95"/>
      <c r="G20" s="95"/>
      <c r="H20" s="95"/>
      <c r="I20" s="95"/>
      <c r="J20" s="95"/>
      <c r="K20" s="95"/>
      <c r="L20" s="95"/>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94" t="s">
        <v>199</v>
      </c>
      <c r="D23" s="94" t="s">
        <v>198</v>
      </c>
      <c r="E23" s="94" t="s">
        <v>199</v>
      </c>
      <c r="F23" s="94" t="s">
        <v>198</v>
      </c>
      <c r="G23" s="94" t="s">
        <v>199</v>
      </c>
      <c r="H23" s="94" t="s">
        <v>198</v>
      </c>
      <c r="I23" s="372"/>
      <c r="J23" s="376"/>
      <c r="K23" s="371"/>
      <c r="L23" s="373"/>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47" customWidth="1"/>
    <col min="6" max="6" width="18.7109375" style="247" customWidth="1"/>
    <col min="7" max="7" width="12.85546875" style="246" customWidth="1"/>
    <col min="8" max="8" width="6.7109375" style="247" customWidth="1"/>
    <col min="9" max="9" width="6.42578125" style="247" customWidth="1"/>
    <col min="10" max="10" width="8.5703125" style="246" customWidth="1"/>
    <col min="11" max="11" width="6.140625" style="247"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9.425781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6"/>
      <c r="F1" s="246"/>
      <c r="H1" s="246"/>
      <c r="I1" s="246"/>
      <c r="L1" s="67"/>
      <c r="M1" s="67"/>
      <c r="P1" s="67"/>
      <c r="Q1" s="67"/>
      <c r="Y1" s="41" t="s">
        <v>70</v>
      </c>
    </row>
    <row r="2" spans="1:25" ht="18.75" x14ac:dyDescent="0.3">
      <c r="A2" s="67"/>
      <c r="B2" s="67"/>
      <c r="C2" s="212"/>
      <c r="D2" s="67"/>
      <c r="E2" s="246"/>
      <c r="F2" s="246"/>
      <c r="H2" s="246"/>
      <c r="I2" s="246"/>
      <c r="L2" s="67"/>
      <c r="M2" s="67"/>
      <c r="P2" s="67"/>
      <c r="Q2" s="67"/>
      <c r="Y2" s="15" t="s">
        <v>11</v>
      </c>
    </row>
    <row r="3" spans="1:25" ht="18.75" x14ac:dyDescent="0.3">
      <c r="A3" s="67"/>
      <c r="B3" s="67"/>
      <c r="C3" s="212"/>
      <c r="D3" s="67"/>
      <c r="E3" s="246"/>
      <c r="F3" s="246"/>
      <c r="H3" s="246"/>
      <c r="I3" s="246"/>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6"/>
      <c r="F5" s="246"/>
      <c r="H5" s="246"/>
      <c r="I5" s="246"/>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5"/>
      <c r="I7" s="245"/>
      <c r="J7" s="245"/>
      <c r="K7" s="245"/>
      <c r="L7" s="86"/>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5"/>
      <c r="I10" s="245"/>
      <c r="J10" s="245"/>
      <c r="K10" s="245"/>
      <c r="L10" s="86"/>
      <c r="M10" s="86"/>
      <c r="N10" s="86"/>
      <c r="O10" s="86"/>
      <c r="P10" s="86"/>
      <c r="Q10" s="86"/>
      <c r="R10" s="86"/>
      <c r="S10" s="86"/>
      <c r="T10" s="86"/>
      <c r="U10" s="86"/>
      <c r="V10" s="86"/>
      <c r="W10" s="86"/>
      <c r="X10" s="86"/>
      <c r="Y10" s="86"/>
    </row>
    <row r="11" spans="1:25" ht="18.75" x14ac:dyDescent="0.25">
      <c r="A11" s="259" t="str">
        <f>'1. паспорт местоположение'!A12:C12</f>
        <v>O_08_TP_1.1.1.3.177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8"/>
      <c r="I13" s="248"/>
      <c r="J13" s="248"/>
      <c r="K13" s="248"/>
      <c r="L13" s="85"/>
      <c r="M13" s="85"/>
      <c r="N13" s="85"/>
      <c r="O13" s="85"/>
      <c r="P13" s="85"/>
      <c r="Q13" s="85"/>
      <c r="R13" s="85"/>
      <c r="S13" s="85"/>
      <c r="T13" s="85"/>
      <c r="U13" s="85"/>
      <c r="V13" s="85"/>
      <c r="W13" s="85"/>
      <c r="X13" s="85"/>
      <c r="Y13" s="85"/>
    </row>
    <row r="14" spans="1:25" ht="18.75" x14ac:dyDescent="0.25">
      <c r="A14" s="259" t="str">
        <f>'1. паспорт местоположение'!A15:C15</f>
        <v>Реконструкция КЛ-0,4 кВ ТП-15 ф. «ШНО», ТП-15. Заявитель: Департамент городской среды Администрации города Тобольска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A17" s="67"/>
      <c r="B17" s="67"/>
      <c r="C17" s="238"/>
      <c r="D17" s="67"/>
      <c r="E17" s="246"/>
      <c r="F17" s="246"/>
      <c r="H17" s="246"/>
      <c r="I17" s="246"/>
      <c r="K17" s="246"/>
      <c r="L17" s="67"/>
      <c r="M17" s="67"/>
      <c r="N17" s="67"/>
      <c r="O17" s="67"/>
      <c r="P17" s="67"/>
      <c r="Q17" s="67"/>
      <c r="R17" s="67"/>
      <c r="S17" s="67"/>
      <c r="T17" s="67"/>
      <c r="U17" s="67"/>
      <c r="V17" s="67"/>
      <c r="W17" s="67"/>
      <c r="X17" s="67"/>
      <c r="Y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38"/>
      <c r="D19" s="67"/>
      <c r="E19" s="246"/>
      <c r="F19" s="246"/>
      <c r="H19" s="246"/>
      <c r="I19" s="246"/>
      <c r="K19" s="246"/>
      <c r="L19" s="67"/>
      <c r="M19" s="67"/>
      <c r="N19" s="67"/>
      <c r="O19" s="67"/>
      <c r="P19" s="67"/>
      <c r="Q19" s="67"/>
      <c r="R19" s="67"/>
      <c r="S19" s="67"/>
      <c r="T19" s="67"/>
      <c r="U19" s="67"/>
      <c r="V19" s="67"/>
      <c r="W19" s="67"/>
      <c r="X19" s="67"/>
      <c r="Y19" s="67"/>
    </row>
    <row r="20" spans="1:28" ht="33" customHeight="1" x14ac:dyDescent="0.25">
      <c r="A20" s="390" t="s">
        <v>188</v>
      </c>
      <c r="B20" s="390" t="s">
        <v>187</v>
      </c>
      <c r="C20" s="371" t="s">
        <v>186</v>
      </c>
      <c r="D20" s="371"/>
      <c r="E20" s="377" t="s">
        <v>185</v>
      </c>
      <c r="F20" s="377"/>
      <c r="G20" s="390" t="s">
        <v>568</v>
      </c>
      <c r="H20" s="384" t="s">
        <v>547</v>
      </c>
      <c r="I20" s="385"/>
      <c r="J20" s="385"/>
      <c r="K20" s="385"/>
      <c r="L20" s="384" t="s">
        <v>548</v>
      </c>
      <c r="M20" s="385"/>
      <c r="N20" s="385"/>
      <c r="O20" s="385"/>
      <c r="P20" s="384" t="s">
        <v>549</v>
      </c>
      <c r="Q20" s="385"/>
      <c r="R20" s="385"/>
      <c r="S20" s="385"/>
      <c r="T20" s="384" t="s">
        <v>550</v>
      </c>
      <c r="U20" s="385"/>
      <c r="V20" s="385"/>
      <c r="W20" s="385"/>
      <c r="X20" s="393" t="s">
        <v>184</v>
      </c>
      <c r="Y20" s="394"/>
      <c r="Z20" s="84"/>
      <c r="AA20" s="84"/>
      <c r="AB20" s="84"/>
    </row>
    <row r="21" spans="1:28" ht="99.75" customHeight="1" x14ac:dyDescent="0.25">
      <c r="A21" s="391"/>
      <c r="B21" s="391"/>
      <c r="C21" s="371"/>
      <c r="D21" s="371"/>
      <c r="E21" s="377"/>
      <c r="F21" s="377"/>
      <c r="G21" s="391"/>
      <c r="H21" s="382" t="s">
        <v>567</v>
      </c>
      <c r="I21" s="382"/>
      <c r="J21" s="382" t="s">
        <v>12</v>
      </c>
      <c r="K21" s="382"/>
      <c r="L21" s="382" t="s">
        <v>567</v>
      </c>
      <c r="M21" s="382"/>
      <c r="N21" s="382" t="s">
        <v>12</v>
      </c>
      <c r="O21" s="382"/>
      <c r="P21" s="382" t="s">
        <v>567</v>
      </c>
      <c r="Q21" s="382"/>
      <c r="R21" s="382" t="s">
        <v>12</v>
      </c>
      <c r="S21" s="382"/>
      <c r="T21" s="382" t="s">
        <v>567</v>
      </c>
      <c r="U21" s="382"/>
      <c r="V21" s="382" t="s">
        <v>12</v>
      </c>
      <c r="W21" s="382"/>
      <c r="X21" s="395"/>
      <c r="Y21" s="396"/>
    </row>
    <row r="22" spans="1:28" ht="89.25" customHeight="1" x14ac:dyDescent="0.25">
      <c r="A22" s="378"/>
      <c r="B22" s="378"/>
      <c r="C22" s="239" t="s">
        <v>3</v>
      </c>
      <c r="D22" s="239" t="s">
        <v>183</v>
      </c>
      <c r="E22" s="83" t="s">
        <v>569</v>
      </c>
      <c r="F22" s="83" t="s">
        <v>570</v>
      </c>
      <c r="G22" s="378"/>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567</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52">
        <f>G24+J24</f>
        <v>0.33508117647160318</v>
      </c>
      <c r="E24" s="249">
        <v>0</v>
      </c>
      <c r="F24" s="249">
        <v>9.4119144825105097E-2</v>
      </c>
      <c r="G24" s="220">
        <v>0</v>
      </c>
      <c r="H24" s="220">
        <f t="shared" ref="H24:W24" si="0">H25+H26+H27+H28+H29</f>
        <v>0</v>
      </c>
      <c r="I24" s="220">
        <f t="shared" si="0"/>
        <v>0</v>
      </c>
      <c r="J24" s="220">
        <f t="shared" si="0"/>
        <v>0.33508117647160318</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0.33508117647160318</v>
      </c>
    </row>
    <row r="25" spans="1:28" ht="24" customHeight="1" x14ac:dyDescent="0.25">
      <c r="A25" s="78" t="s">
        <v>181</v>
      </c>
      <c r="B25" s="53" t="s">
        <v>180</v>
      </c>
      <c r="C25" s="220"/>
      <c r="D25" s="220"/>
      <c r="E25" s="249"/>
      <c r="F25" s="249"/>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52">
        <f>G27+J27</f>
        <v>0.33508117647160318</v>
      </c>
      <c r="E27" s="219"/>
      <c r="F27" s="219"/>
      <c r="G27" s="219">
        <v>0</v>
      </c>
      <c r="H27" s="219">
        <f>1.2*0</f>
        <v>0</v>
      </c>
      <c r="I27" s="219"/>
      <c r="J27" s="219">
        <v>0.33508117647160318</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0.33508117647160318</v>
      </c>
    </row>
    <row r="28" spans="1:28" x14ac:dyDescent="0.25">
      <c r="A28" s="78" t="s">
        <v>176</v>
      </c>
      <c r="B28" s="53" t="s">
        <v>175</v>
      </c>
      <c r="C28" s="219">
        <v>0</v>
      </c>
      <c r="D28" s="252">
        <f>G28+J28</f>
        <v>0</v>
      </c>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f>T28+P28+L28+H28</f>
        <v>0</v>
      </c>
      <c r="Y28" s="219">
        <f>V28+R28+N28+J28</f>
        <v>0</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52">
        <f>G30+J30</f>
        <v>0.279234313726336</v>
      </c>
      <c r="E30" s="220">
        <v>0</v>
      </c>
      <c r="F30" s="220">
        <v>7.8432620687587606E-2</v>
      </c>
      <c r="G30" s="219">
        <v>0</v>
      </c>
      <c r="H30" s="219">
        <f>SUM(H31:H34)</f>
        <v>0</v>
      </c>
      <c r="I30" s="219"/>
      <c r="J30" s="219">
        <f>SUM(J31:J34)</f>
        <v>0.279234313726336</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0.279234313726336</v>
      </c>
    </row>
    <row r="31" spans="1:28" x14ac:dyDescent="0.25">
      <c r="A31" s="81" t="s">
        <v>172</v>
      </c>
      <c r="B31" s="53" t="s">
        <v>171</v>
      </c>
      <c r="C31" s="219"/>
      <c r="D31" s="252">
        <f>G31+J31</f>
        <v>2.2415270000000001E-2</v>
      </c>
      <c r="E31" s="220"/>
      <c r="F31" s="220"/>
      <c r="G31" s="219">
        <v>0</v>
      </c>
      <c r="H31" s="219"/>
      <c r="I31" s="219"/>
      <c r="J31" s="219">
        <v>2.2415270000000001E-2</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52">
        <f t="shared" ref="D32:D68" si="2">G32+J32</f>
        <v>0.21828928000000003</v>
      </c>
      <c r="E32" s="220"/>
      <c r="F32" s="220"/>
      <c r="G32" s="219">
        <v>0</v>
      </c>
      <c r="H32" s="219"/>
      <c r="I32" s="219"/>
      <c r="J32" s="219">
        <v>0.21828928000000003</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52">
        <f t="shared" si="2"/>
        <v>0</v>
      </c>
      <c r="E33" s="220"/>
      <c r="F33" s="220"/>
      <c r="G33" s="219">
        <v>0</v>
      </c>
      <c r="H33" s="219"/>
      <c r="I33" s="219"/>
      <c r="J33" s="219">
        <v>0</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52">
        <f t="shared" si="2"/>
        <v>4.1216713726335959E-2</v>
      </c>
      <c r="E34" s="220"/>
      <c r="F34" s="220"/>
      <c r="G34" s="219">
        <v>2.6869500000000004E-3</v>
      </c>
      <c r="H34" s="219"/>
      <c r="I34" s="219"/>
      <c r="J34" s="219">
        <v>3.8529763726335958E-2</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52">
        <f t="shared" si="2"/>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52">
        <f t="shared" si="2"/>
        <v>0</v>
      </c>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52">
        <f t="shared" si="2"/>
        <v>0</v>
      </c>
      <c r="E37" s="219"/>
      <c r="F37" s="219"/>
      <c r="G37" s="219">
        <f>G46</f>
        <v>0</v>
      </c>
      <c r="H37" s="219"/>
      <c r="I37" s="219"/>
      <c r="J37" s="219">
        <f>J46</f>
        <v>0</v>
      </c>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52">
        <f t="shared" si="2"/>
        <v>0</v>
      </c>
      <c r="E38" s="219"/>
      <c r="F38" s="219"/>
      <c r="G38" s="219">
        <f t="shared" ref="G38:G43" si="3">G47</f>
        <v>0</v>
      </c>
      <c r="H38" s="219"/>
      <c r="I38" s="219"/>
      <c r="J38" s="219">
        <f t="shared" ref="J38:J43" si="4">J47</f>
        <v>0</v>
      </c>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52">
        <f t="shared" si="2"/>
        <v>0</v>
      </c>
      <c r="E39" s="219"/>
      <c r="F39" s="219"/>
      <c r="G39" s="219">
        <f t="shared" si="3"/>
        <v>0</v>
      </c>
      <c r="H39" s="219"/>
      <c r="I39" s="219"/>
      <c r="J39" s="219">
        <f t="shared" si="4"/>
        <v>0</v>
      </c>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52">
        <f t="shared" si="2"/>
        <v>0</v>
      </c>
      <c r="E40" s="219"/>
      <c r="F40" s="219"/>
      <c r="G40" s="219">
        <f t="shared" si="3"/>
        <v>0</v>
      </c>
      <c r="H40" s="219"/>
      <c r="I40" s="219"/>
      <c r="J40" s="219">
        <f t="shared" si="4"/>
        <v>0</v>
      </c>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52">
        <f t="shared" si="2"/>
        <v>0.01</v>
      </c>
      <c r="E41" s="219"/>
      <c r="F41" s="219"/>
      <c r="G41" s="219">
        <f t="shared" si="3"/>
        <v>0</v>
      </c>
      <c r="H41" s="219"/>
      <c r="I41" s="219"/>
      <c r="J41" s="219">
        <f t="shared" si="4"/>
        <v>0.01</v>
      </c>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52">
        <f t="shared" si="2"/>
        <v>0</v>
      </c>
      <c r="E42" s="219"/>
      <c r="F42" s="219"/>
      <c r="G42" s="219">
        <f t="shared" si="3"/>
        <v>0</v>
      </c>
      <c r="H42" s="219"/>
      <c r="I42" s="219"/>
      <c r="J42" s="219">
        <f t="shared" si="4"/>
        <v>0</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52">
        <f t="shared" si="2"/>
        <v>1</v>
      </c>
      <c r="E43" s="219"/>
      <c r="F43" s="219"/>
      <c r="G43" s="219">
        <f t="shared" si="3"/>
        <v>0</v>
      </c>
      <c r="H43" s="219"/>
      <c r="I43" s="219"/>
      <c r="J43" s="219">
        <f t="shared" si="4"/>
        <v>1</v>
      </c>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52">
        <f t="shared" si="2"/>
        <v>0</v>
      </c>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52">
        <f t="shared" si="2"/>
        <v>0</v>
      </c>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5">T45+P45+L45+H45</f>
        <v>0</v>
      </c>
      <c r="Y45" s="219">
        <f t="shared" ref="Y45:Y68" si="6">V45+R45+N45+J45</f>
        <v>0</v>
      </c>
    </row>
    <row r="46" spans="1:25" x14ac:dyDescent="0.25">
      <c r="A46" s="78" t="s">
        <v>152</v>
      </c>
      <c r="B46" s="53" t="s">
        <v>151</v>
      </c>
      <c r="C46" s="219">
        <v>0</v>
      </c>
      <c r="D46" s="252">
        <f t="shared" si="2"/>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5"/>
        <v>0</v>
      </c>
      <c r="Y46" s="219">
        <f t="shared" si="6"/>
        <v>0</v>
      </c>
    </row>
    <row r="47" spans="1:25" x14ac:dyDescent="0.25">
      <c r="A47" s="78" t="s">
        <v>150</v>
      </c>
      <c r="B47" s="53" t="s">
        <v>149</v>
      </c>
      <c r="C47" s="219"/>
      <c r="D47" s="252">
        <f t="shared" si="2"/>
        <v>0</v>
      </c>
      <c r="E47" s="219"/>
      <c r="F47" s="219"/>
      <c r="G47" s="219"/>
      <c r="H47" s="219"/>
      <c r="I47" s="219"/>
      <c r="J47" s="219"/>
      <c r="K47" s="219"/>
      <c r="L47" s="219"/>
      <c r="M47" s="219"/>
      <c r="N47" s="219"/>
      <c r="O47" s="219"/>
      <c r="P47" s="219"/>
      <c r="Q47" s="219"/>
      <c r="R47" s="219"/>
      <c r="S47" s="219"/>
      <c r="T47" s="219"/>
      <c r="U47" s="219"/>
      <c r="V47" s="219"/>
      <c r="W47" s="219"/>
      <c r="X47" s="219">
        <f t="shared" si="5"/>
        <v>0</v>
      </c>
      <c r="Y47" s="219">
        <f t="shared" si="6"/>
        <v>0</v>
      </c>
    </row>
    <row r="48" spans="1:25" ht="31.5" x14ac:dyDescent="0.25">
      <c r="A48" s="78" t="s">
        <v>148</v>
      </c>
      <c r="B48" s="53" t="s">
        <v>147</v>
      </c>
      <c r="C48" s="219">
        <v>0</v>
      </c>
      <c r="D48" s="252">
        <f t="shared" si="2"/>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5"/>
        <v>0</v>
      </c>
      <c r="Y48" s="219">
        <f t="shared" si="6"/>
        <v>0</v>
      </c>
    </row>
    <row r="49" spans="1:25" ht="31.5" x14ac:dyDescent="0.25">
      <c r="A49" s="78" t="s">
        <v>146</v>
      </c>
      <c r="B49" s="53" t="s">
        <v>145</v>
      </c>
      <c r="C49" s="219"/>
      <c r="D49" s="252">
        <f t="shared" si="2"/>
        <v>0</v>
      </c>
      <c r="E49" s="219"/>
      <c r="F49" s="219"/>
      <c r="G49" s="219"/>
      <c r="H49" s="219"/>
      <c r="I49" s="219"/>
      <c r="J49" s="219"/>
      <c r="K49" s="219"/>
      <c r="L49" s="219"/>
      <c r="M49" s="219"/>
      <c r="N49" s="219"/>
      <c r="O49" s="219"/>
      <c r="P49" s="219"/>
      <c r="Q49" s="219"/>
      <c r="R49" s="219"/>
      <c r="S49" s="219"/>
      <c r="T49" s="219"/>
      <c r="U49" s="219"/>
      <c r="V49" s="219"/>
      <c r="W49" s="219"/>
      <c r="X49" s="219">
        <f t="shared" si="5"/>
        <v>0</v>
      </c>
      <c r="Y49" s="219">
        <f t="shared" si="6"/>
        <v>0</v>
      </c>
    </row>
    <row r="50" spans="1:25" x14ac:dyDescent="0.25">
      <c r="A50" s="78" t="s">
        <v>144</v>
      </c>
      <c r="B50" s="53" t="s">
        <v>143</v>
      </c>
      <c r="C50" s="219">
        <v>0</v>
      </c>
      <c r="D50" s="252">
        <f t="shared" si="2"/>
        <v>0.01</v>
      </c>
      <c r="E50" s="219"/>
      <c r="F50" s="219"/>
      <c r="G50" s="219">
        <v>0</v>
      </c>
      <c r="H50" s="219">
        <v>0</v>
      </c>
      <c r="I50" s="219"/>
      <c r="J50" s="219">
        <v>0.01</v>
      </c>
      <c r="K50" s="219"/>
      <c r="L50" s="219">
        <v>0</v>
      </c>
      <c r="M50" s="219"/>
      <c r="N50" s="219">
        <v>0</v>
      </c>
      <c r="O50" s="219"/>
      <c r="P50" s="219">
        <v>0</v>
      </c>
      <c r="Q50" s="219"/>
      <c r="R50" s="219">
        <v>0</v>
      </c>
      <c r="S50" s="219"/>
      <c r="T50" s="219">
        <v>0</v>
      </c>
      <c r="U50" s="219"/>
      <c r="V50" s="219">
        <v>0</v>
      </c>
      <c r="W50" s="219"/>
      <c r="X50" s="219">
        <f t="shared" si="5"/>
        <v>0</v>
      </c>
      <c r="Y50" s="219">
        <f t="shared" si="6"/>
        <v>0.01</v>
      </c>
    </row>
    <row r="51" spans="1:25" s="67" customFormat="1" x14ac:dyDescent="0.25">
      <c r="A51" s="78" t="s">
        <v>142</v>
      </c>
      <c r="B51" s="77" t="s">
        <v>554</v>
      </c>
      <c r="C51" s="219">
        <v>0</v>
      </c>
      <c r="D51" s="252">
        <f t="shared" si="2"/>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f t="shared" si="5"/>
        <v>0</v>
      </c>
      <c r="Y51" s="219">
        <f t="shared" si="6"/>
        <v>0</v>
      </c>
    </row>
    <row r="52" spans="1:25" x14ac:dyDescent="0.25">
      <c r="A52" s="78" t="s">
        <v>556</v>
      </c>
      <c r="B52" s="77" t="s">
        <v>559</v>
      </c>
      <c r="C52" s="219">
        <v>0</v>
      </c>
      <c r="D52" s="252">
        <f t="shared" si="2"/>
        <v>1</v>
      </c>
      <c r="E52" s="219"/>
      <c r="F52" s="219"/>
      <c r="G52" s="219">
        <v>0</v>
      </c>
      <c r="H52" s="219">
        <v>0</v>
      </c>
      <c r="I52" s="219"/>
      <c r="J52" s="219">
        <v>1</v>
      </c>
      <c r="K52" s="219"/>
      <c r="L52" s="219">
        <v>0</v>
      </c>
      <c r="M52" s="219"/>
      <c r="N52" s="219">
        <v>0</v>
      </c>
      <c r="O52" s="219"/>
      <c r="P52" s="219">
        <v>0</v>
      </c>
      <c r="Q52" s="219"/>
      <c r="R52" s="219">
        <v>0</v>
      </c>
      <c r="S52" s="219"/>
      <c r="T52" s="219">
        <v>0</v>
      </c>
      <c r="U52" s="219"/>
      <c r="V52" s="219">
        <v>0</v>
      </c>
      <c r="W52" s="219"/>
      <c r="X52" s="219">
        <f t="shared" si="5"/>
        <v>0</v>
      </c>
      <c r="Y52" s="219">
        <f t="shared" si="6"/>
        <v>1</v>
      </c>
    </row>
    <row r="53" spans="1:25" ht="35.25" customHeight="1" x14ac:dyDescent="0.25">
      <c r="A53" s="81" t="s">
        <v>60</v>
      </c>
      <c r="B53" s="80" t="s">
        <v>141</v>
      </c>
      <c r="C53" s="220"/>
      <c r="D53" s="252">
        <f t="shared" si="2"/>
        <v>0</v>
      </c>
      <c r="E53" s="220"/>
      <c r="F53" s="220"/>
      <c r="G53" s="219"/>
      <c r="H53" s="219"/>
      <c r="I53" s="219"/>
      <c r="J53" s="219"/>
      <c r="K53" s="219"/>
      <c r="L53" s="219"/>
      <c r="M53" s="219"/>
      <c r="N53" s="219"/>
      <c r="O53" s="219"/>
      <c r="P53" s="219"/>
      <c r="Q53" s="219"/>
      <c r="R53" s="219"/>
      <c r="S53" s="219"/>
      <c r="T53" s="219"/>
      <c r="U53" s="219"/>
      <c r="V53" s="219"/>
      <c r="W53" s="219"/>
      <c r="X53" s="219">
        <f t="shared" si="5"/>
        <v>0</v>
      </c>
      <c r="Y53" s="219">
        <f t="shared" si="6"/>
        <v>0</v>
      </c>
    </row>
    <row r="54" spans="1:25" x14ac:dyDescent="0.25">
      <c r="A54" s="78" t="s">
        <v>140</v>
      </c>
      <c r="B54" s="53" t="s">
        <v>139</v>
      </c>
      <c r="C54" s="220">
        <v>0</v>
      </c>
      <c r="D54" s="252">
        <f t="shared" si="2"/>
        <v>0.279234313726336</v>
      </c>
      <c r="E54" s="220"/>
      <c r="F54" s="220"/>
      <c r="G54" s="219">
        <v>0</v>
      </c>
      <c r="H54" s="219">
        <v>0</v>
      </c>
      <c r="I54" s="219"/>
      <c r="J54" s="219">
        <f>J30</f>
        <v>0.279234313726336</v>
      </c>
      <c r="K54" s="219"/>
      <c r="L54" s="219">
        <f>L30</f>
        <v>0</v>
      </c>
      <c r="M54" s="219"/>
      <c r="N54" s="219">
        <f>N30</f>
        <v>0</v>
      </c>
      <c r="O54" s="219"/>
      <c r="P54" s="219">
        <f>P30</f>
        <v>0</v>
      </c>
      <c r="Q54" s="219"/>
      <c r="R54" s="219">
        <f>R30</f>
        <v>0</v>
      </c>
      <c r="S54" s="219"/>
      <c r="T54" s="219">
        <f>T30</f>
        <v>0</v>
      </c>
      <c r="U54" s="219"/>
      <c r="V54" s="219">
        <f>V30</f>
        <v>0</v>
      </c>
      <c r="W54" s="219"/>
      <c r="X54" s="219">
        <f t="shared" si="5"/>
        <v>0</v>
      </c>
      <c r="Y54" s="219">
        <f t="shared" si="6"/>
        <v>0.279234313726336</v>
      </c>
    </row>
    <row r="55" spans="1:25" x14ac:dyDescent="0.25">
      <c r="A55" s="78" t="s">
        <v>138</v>
      </c>
      <c r="B55" s="53" t="s">
        <v>132</v>
      </c>
      <c r="C55" s="219"/>
      <c r="D55" s="252">
        <f t="shared" si="2"/>
        <v>0</v>
      </c>
      <c r="E55" s="220"/>
      <c r="F55" s="220"/>
      <c r="G55" s="219"/>
      <c r="H55" s="219"/>
      <c r="I55" s="219"/>
      <c r="J55" s="219"/>
      <c r="K55" s="219"/>
      <c r="L55" s="219"/>
      <c r="M55" s="219"/>
      <c r="N55" s="219"/>
      <c r="O55" s="219"/>
      <c r="P55" s="219"/>
      <c r="Q55" s="219"/>
      <c r="R55" s="219"/>
      <c r="S55" s="219"/>
      <c r="T55" s="219"/>
      <c r="U55" s="219"/>
      <c r="V55" s="219"/>
      <c r="W55" s="219"/>
      <c r="X55" s="219">
        <f t="shared" si="5"/>
        <v>0</v>
      </c>
      <c r="Y55" s="219">
        <f t="shared" si="6"/>
        <v>0</v>
      </c>
    </row>
    <row r="56" spans="1:25" x14ac:dyDescent="0.25">
      <c r="A56" s="78" t="s">
        <v>137</v>
      </c>
      <c r="B56" s="77" t="s">
        <v>131</v>
      </c>
      <c r="C56" s="220">
        <v>0</v>
      </c>
      <c r="D56" s="252">
        <f t="shared" si="2"/>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5"/>
        <v>0</v>
      </c>
      <c r="Y56" s="219">
        <f t="shared" si="6"/>
        <v>0</v>
      </c>
    </row>
    <row r="57" spans="1:25" x14ac:dyDescent="0.25">
      <c r="A57" s="78" t="s">
        <v>136</v>
      </c>
      <c r="B57" s="77" t="s">
        <v>130</v>
      </c>
      <c r="C57" s="225"/>
      <c r="D57" s="252">
        <f t="shared" si="2"/>
        <v>0</v>
      </c>
      <c r="E57" s="220"/>
      <c r="F57" s="220"/>
      <c r="G57" s="219"/>
      <c r="H57" s="219"/>
      <c r="I57" s="219"/>
      <c r="J57" s="219"/>
      <c r="K57" s="219"/>
      <c r="L57" s="219"/>
      <c r="M57" s="219"/>
      <c r="N57" s="219"/>
      <c r="O57" s="219"/>
      <c r="P57" s="219"/>
      <c r="Q57" s="219"/>
      <c r="R57" s="219"/>
      <c r="S57" s="219"/>
      <c r="T57" s="219"/>
      <c r="U57" s="219"/>
      <c r="V57" s="219"/>
      <c r="W57" s="219"/>
      <c r="X57" s="219">
        <f t="shared" si="5"/>
        <v>0</v>
      </c>
      <c r="Y57" s="219">
        <f t="shared" si="6"/>
        <v>0</v>
      </c>
    </row>
    <row r="58" spans="1:25" x14ac:dyDescent="0.25">
      <c r="A58" s="78" t="s">
        <v>135</v>
      </c>
      <c r="B58" s="77" t="s">
        <v>129</v>
      </c>
      <c r="C58" s="220">
        <v>0</v>
      </c>
      <c r="D58" s="252">
        <f t="shared" si="2"/>
        <v>0.01</v>
      </c>
      <c r="E58" s="220"/>
      <c r="F58" s="220"/>
      <c r="G58" s="219">
        <v>0</v>
      </c>
      <c r="H58" s="219">
        <f>H48+H50</f>
        <v>0</v>
      </c>
      <c r="I58" s="219"/>
      <c r="J58" s="219">
        <f>J48+J50</f>
        <v>0.01</v>
      </c>
      <c r="K58" s="219"/>
      <c r="L58" s="219">
        <f>L48+L50</f>
        <v>0</v>
      </c>
      <c r="M58" s="219"/>
      <c r="N58" s="219">
        <f>N48+N50</f>
        <v>0</v>
      </c>
      <c r="O58" s="219"/>
      <c r="P58" s="219">
        <f>P48+P50</f>
        <v>0</v>
      </c>
      <c r="Q58" s="219"/>
      <c r="R58" s="219">
        <f>R48+R50</f>
        <v>0</v>
      </c>
      <c r="S58" s="219"/>
      <c r="T58" s="219">
        <f>T48+T50</f>
        <v>0</v>
      </c>
      <c r="U58" s="219"/>
      <c r="V58" s="219">
        <f>V48+V50</f>
        <v>0</v>
      </c>
      <c r="W58" s="219"/>
      <c r="X58" s="219">
        <f t="shared" si="5"/>
        <v>0</v>
      </c>
      <c r="Y58" s="219">
        <f t="shared" si="6"/>
        <v>0.01</v>
      </c>
    </row>
    <row r="59" spans="1:25" s="67" customFormat="1" x14ac:dyDescent="0.25">
      <c r="A59" s="78" t="s">
        <v>134</v>
      </c>
      <c r="B59" s="77" t="s">
        <v>554</v>
      </c>
      <c r="C59" s="219">
        <v>0</v>
      </c>
      <c r="D59" s="252">
        <f t="shared" si="2"/>
        <v>0</v>
      </c>
      <c r="E59" s="220"/>
      <c r="F59" s="220"/>
      <c r="G59" s="219">
        <v>0</v>
      </c>
      <c r="H59" s="219">
        <f>H51</f>
        <v>0</v>
      </c>
      <c r="I59" s="219"/>
      <c r="J59" s="219">
        <f>J51</f>
        <v>0</v>
      </c>
      <c r="K59" s="219"/>
      <c r="L59" s="219">
        <f>L51</f>
        <v>0</v>
      </c>
      <c r="M59" s="219"/>
      <c r="N59" s="219">
        <f>N51</f>
        <v>0</v>
      </c>
      <c r="O59" s="219"/>
      <c r="P59" s="219">
        <f>P51</f>
        <v>0</v>
      </c>
      <c r="Q59" s="219"/>
      <c r="R59" s="219">
        <f>R51</f>
        <v>0</v>
      </c>
      <c r="S59" s="219"/>
      <c r="T59" s="219">
        <f>T51</f>
        <v>0</v>
      </c>
      <c r="U59" s="219"/>
      <c r="V59" s="219">
        <f>V51</f>
        <v>0</v>
      </c>
      <c r="W59" s="219"/>
      <c r="X59" s="219">
        <f t="shared" si="5"/>
        <v>0</v>
      </c>
      <c r="Y59" s="219">
        <f t="shared" si="6"/>
        <v>0</v>
      </c>
    </row>
    <row r="60" spans="1:25" x14ac:dyDescent="0.25">
      <c r="A60" s="78" t="s">
        <v>557</v>
      </c>
      <c r="B60" s="77" t="s">
        <v>559</v>
      </c>
      <c r="C60" s="220">
        <v>0</v>
      </c>
      <c r="D60" s="252">
        <f t="shared" si="2"/>
        <v>1</v>
      </c>
      <c r="E60" s="220"/>
      <c r="F60" s="220"/>
      <c r="G60" s="219">
        <v>0</v>
      </c>
      <c r="H60" s="219">
        <f>H52</f>
        <v>0</v>
      </c>
      <c r="I60" s="219"/>
      <c r="J60" s="219">
        <f>J52</f>
        <v>1</v>
      </c>
      <c r="K60" s="219"/>
      <c r="L60" s="219">
        <f>L52</f>
        <v>0</v>
      </c>
      <c r="M60" s="219"/>
      <c r="N60" s="219">
        <f>N52</f>
        <v>0</v>
      </c>
      <c r="O60" s="219"/>
      <c r="P60" s="219">
        <f>P52</f>
        <v>0</v>
      </c>
      <c r="Q60" s="219"/>
      <c r="R60" s="219">
        <f>R52</f>
        <v>0</v>
      </c>
      <c r="S60" s="219"/>
      <c r="T60" s="219">
        <f>T52</f>
        <v>0</v>
      </c>
      <c r="U60" s="219"/>
      <c r="V60" s="219">
        <f>V52</f>
        <v>0</v>
      </c>
      <c r="W60" s="219"/>
      <c r="X60" s="219">
        <f t="shared" si="5"/>
        <v>0</v>
      </c>
      <c r="Y60" s="219">
        <f t="shared" si="6"/>
        <v>1</v>
      </c>
    </row>
    <row r="61" spans="1:25" ht="36.75" customHeight="1" x14ac:dyDescent="0.25">
      <c r="A61" s="81" t="s">
        <v>59</v>
      </c>
      <c r="B61" s="98" t="s">
        <v>211</v>
      </c>
      <c r="C61" s="220">
        <v>0</v>
      </c>
      <c r="D61" s="252">
        <f t="shared" si="2"/>
        <v>0</v>
      </c>
      <c r="E61" s="220"/>
      <c r="F61" s="220"/>
      <c r="G61" s="219"/>
      <c r="H61" s="219"/>
      <c r="I61" s="219"/>
      <c r="J61" s="219"/>
      <c r="K61" s="219"/>
      <c r="L61" s="219"/>
      <c r="M61" s="219"/>
      <c r="N61" s="219"/>
      <c r="O61" s="219"/>
      <c r="P61" s="219"/>
      <c r="Q61" s="219"/>
      <c r="R61" s="219"/>
      <c r="S61" s="219"/>
      <c r="T61" s="219"/>
      <c r="U61" s="219"/>
      <c r="V61" s="219"/>
      <c r="W61" s="219"/>
      <c r="X61" s="219"/>
      <c r="Y61" s="219">
        <f t="shared" si="6"/>
        <v>0</v>
      </c>
    </row>
    <row r="62" spans="1:25" x14ac:dyDescent="0.25">
      <c r="A62" s="81" t="s">
        <v>57</v>
      </c>
      <c r="B62" s="80" t="s">
        <v>133</v>
      </c>
      <c r="C62" s="220">
        <v>0</v>
      </c>
      <c r="D62" s="252">
        <f t="shared" si="2"/>
        <v>0</v>
      </c>
      <c r="E62" s="75"/>
      <c r="F62" s="75"/>
      <c r="G62" s="75"/>
      <c r="H62" s="75"/>
      <c r="I62" s="75"/>
      <c r="J62" s="75"/>
      <c r="K62" s="75"/>
      <c r="L62" s="75"/>
      <c r="M62" s="75"/>
      <c r="N62" s="75"/>
      <c r="O62" s="75"/>
      <c r="P62" s="75"/>
      <c r="Q62" s="75"/>
      <c r="R62" s="75"/>
      <c r="S62" s="75"/>
      <c r="T62" s="75"/>
      <c r="U62" s="75"/>
      <c r="V62" s="75"/>
      <c r="W62" s="75"/>
      <c r="X62" s="75"/>
      <c r="Y62" s="219">
        <f t="shared" si="6"/>
        <v>0</v>
      </c>
    </row>
    <row r="63" spans="1:25" x14ac:dyDescent="0.25">
      <c r="A63" s="78" t="s">
        <v>205</v>
      </c>
      <c r="B63" s="79" t="s">
        <v>153</v>
      </c>
      <c r="C63" s="220">
        <v>0</v>
      </c>
      <c r="D63" s="252">
        <f t="shared" si="2"/>
        <v>0</v>
      </c>
      <c r="E63" s="75"/>
      <c r="F63" s="75"/>
      <c r="G63" s="75"/>
      <c r="H63" s="75"/>
      <c r="I63" s="75"/>
      <c r="J63" s="75"/>
      <c r="K63" s="75"/>
      <c r="L63" s="75"/>
      <c r="M63" s="75"/>
      <c r="N63" s="75"/>
      <c r="O63" s="75"/>
      <c r="P63" s="75"/>
      <c r="Q63" s="75"/>
      <c r="R63" s="75"/>
      <c r="S63" s="75"/>
      <c r="T63" s="75"/>
      <c r="U63" s="75"/>
      <c r="V63" s="75"/>
      <c r="W63" s="75"/>
      <c r="X63" s="75"/>
      <c r="Y63" s="219">
        <f t="shared" si="6"/>
        <v>0</v>
      </c>
    </row>
    <row r="64" spans="1:25" x14ac:dyDescent="0.25">
      <c r="A64" s="78" t="s">
        <v>206</v>
      </c>
      <c r="B64" s="79" t="s">
        <v>151</v>
      </c>
      <c r="C64" s="220">
        <v>0</v>
      </c>
      <c r="D64" s="252">
        <f t="shared" si="2"/>
        <v>0</v>
      </c>
      <c r="E64" s="75"/>
      <c r="F64" s="75"/>
      <c r="G64" s="75"/>
      <c r="H64" s="75"/>
      <c r="I64" s="75"/>
      <c r="J64" s="75"/>
      <c r="K64" s="75"/>
      <c r="L64" s="75"/>
      <c r="M64" s="75"/>
      <c r="N64" s="75"/>
      <c r="O64" s="75"/>
      <c r="P64" s="75"/>
      <c r="Q64" s="75"/>
      <c r="R64" s="75"/>
      <c r="S64" s="75"/>
      <c r="T64" s="75"/>
      <c r="U64" s="75"/>
      <c r="V64" s="75"/>
      <c r="W64" s="75"/>
      <c r="X64" s="75"/>
      <c r="Y64" s="219">
        <f t="shared" si="6"/>
        <v>0</v>
      </c>
    </row>
    <row r="65" spans="1:25" x14ac:dyDescent="0.25">
      <c r="A65" s="78" t="s">
        <v>207</v>
      </c>
      <c r="B65" s="79" t="s">
        <v>149</v>
      </c>
      <c r="C65" s="220">
        <v>0</v>
      </c>
      <c r="D65" s="252">
        <f t="shared" si="2"/>
        <v>0</v>
      </c>
      <c r="E65" s="75"/>
      <c r="F65" s="75"/>
      <c r="G65" s="75"/>
      <c r="H65" s="75"/>
      <c r="I65" s="75"/>
      <c r="J65" s="75"/>
      <c r="K65" s="75"/>
      <c r="L65" s="75"/>
      <c r="M65" s="75"/>
      <c r="N65" s="75"/>
      <c r="O65" s="75"/>
      <c r="P65" s="75"/>
      <c r="Q65" s="75"/>
      <c r="R65" s="75"/>
      <c r="S65" s="75"/>
      <c r="T65" s="75"/>
      <c r="U65" s="75"/>
      <c r="V65" s="75"/>
      <c r="W65" s="75"/>
      <c r="X65" s="75"/>
      <c r="Y65" s="219">
        <f t="shared" si="6"/>
        <v>0</v>
      </c>
    </row>
    <row r="66" spans="1:25" x14ac:dyDescent="0.25">
      <c r="A66" s="78" t="s">
        <v>208</v>
      </c>
      <c r="B66" s="79" t="s">
        <v>210</v>
      </c>
      <c r="C66" s="220">
        <v>0</v>
      </c>
      <c r="D66" s="252">
        <f t="shared" si="2"/>
        <v>0</v>
      </c>
      <c r="E66" s="75"/>
      <c r="F66" s="75"/>
      <c r="G66" s="75"/>
      <c r="H66" s="75"/>
      <c r="I66" s="75"/>
      <c r="J66" s="75"/>
      <c r="K66" s="75"/>
      <c r="L66" s="75"/>
      <c r="M66" s="75"/>
      <c r="N66" s="75"/>
      <c r="O66" s="75"/>
      <c r="P66" s="75"/>
      <c r="Q66" s="75"/>
      <c r="R66" s="75"/>
      <c r="S66" s="75"/>
      <c r="T66" s="75"/>
      <c r="U66" s="75"/>
      <c r="V66" s="75"/>
      <c r="W66" s="75"/>
      <c r="X66" s="75"/>
      <c r="Y66" s="219">
        <f t="shared" si="6"/>
        <v>0</v>
      </c>
    </row>
    <row r="67" spans="1:25" s="67" customFormat="1" x14ac:dyDescent="0.25">
      <c r="A67" s="78" t="s">
        <v>209</v>
      </c>
      <c r="B67" s="77" t="s">
        <v>554</v>
      </c>
      <c r="C67" s="220">
        <v>0</v>
      </c>
      <c r="D67" s="252">
        <f t="shared" si="2"/>
        <v>0</v>
      </c>
      <c r="E67" s="75"/>
      <c r="F67" s="75"/>
      <c r="G67" s="75"/>
      <c r="H67" s="75"/>
      <c r="I67" s="75"/>
      <c r="J67" s="75"/>
      <c r="K67" s="75"/>
      <c r="L67" s="75"/>
      <c r="M67" s="75"/>
      <c r="N67" s="75"/>
      <c r="O67" s="75"/>
      <c r="P67" s="75"/>
      <c r="Q67" s="75"/>
      <c r="R67" s="75"/>
      <c r="S67" s="75"/>
      <c r="T67" s="75"/>
      <c r="U67" s="75"/>
      <c r="V67" s="75"/>
      <c r="W67" s="75"/>
      <c r="X67" s="75"/>
      <c r="Y67" s="219">
        <f t="shared" si="6"/>
        <v>0</v>
      </c>
    </row>
    <row r="68" spans="1:25" x14ac:dyDescent="0.25">
      <c r="A68" s="78" t="s">
        <v>558</v>
      </c>
      <c r="B68" s="77" t="s">
        <v>559</v>
      </c>
      <c r="C68" s="220">
        <v>0</v>
      </c>
      <c r="D68" s="252">
        <f t="shared" si="2"/>
        <v>1</v>
      </c>
      <c r="E68" s="75"/>
      <c r="F68" s="75"/>
      <c r="G68" s="75"/>
      <c r="H68" s="75"/>
      <c r="I68" s="75"/>
      <c r="J68" s="75">
        <v>1</v>
      </c>
      <c r="K68" s="75"/>
      <c r="L68" s="75"/>
      <c r="M68" s="75"/>
      <c r="N68" s="75"/>
      <c r="O68" s="75"/>
      <c r="P68" s="75"/>
      <c r="Q68" s="75"/>
      <c r="R68" s="75"/>
      <c r="S68" s="75"/>
      <c r="T68" s="75"/>
      <c r="U68" s="75"/>
      <c r="V68" s="75"/>
      <c r="W68" s="75"/>
      <c r="X68" s="75"/>
      <c r="Y68" s="219">
        <f t="shared" si="6"/>
        <v>1</v>
      </c>
    </row>
    <row r="69" spans="1:25" x14ac:dyDescent="0.25">
      <c r="A69" s="73"/>
      <c r="B69" s="74"/>
      <c r="C69" s="73"/>
      <c r="D69" s="74"/>
      <c r="E69" s="73"/>
      <c r="F69" s="73"/>
      <c r="G69" s="73"/>
      <c r="H69" s="73"/>
      <c r="I69" s="73"/>
      <c r="K69" s="246"/>
      <c r="L69" s="73"/>
      <c r="M69" s="73"/>
      <c r="N69" s="67"/>
      <c r="O69" s="67"/>
      <c r="P69" s="73"/>
      <c r="Q69" s="73"/>
      <c r="R69" s="67"/>
      <c r="S69" s="67"/>
      <c r="T69" s="67"/>
      <c r="U69" s="67"/>
      <c r="V69" s="67"/>
      <c r="W69" s="67"/>
      <c r="X69" s="67"/>
    </row>
    <row r="70" spans="1:25" ht="54" customHeight="1" x14ac:dyDescent="0.25">
      <c r="A70" s="67"/>
      <c r="B70" s="387"/>
      <c r="C70" s="387"/>
      <c r="D70" s="387"/>
      <c r="E70" s="387"/>
      <c r="F70" s="387"/>
      <c r="G70" s="387"/>
      <c r="H70" s="73"/>
      <c r="I70" s="73"/>
      <c r="J70" s="73"/>
      <c r="K70" s="73"/>
      <c r="L70" s="72"/>
      <c r="M70" s="72"/>
      <c r="N70" s="72"/>
      <c r="O70" s="72"/>
      <c r="P70" s="72"/>
      <c r="Q70" s="72"/>
      <c r="R70" s="72"/>
      <c r="S70" s="72"/>
      <c r="T70" s="72"/>
      <c r="U70" s="72"/>
      <c r="V70" s="72"/>
      <c r="W70" s="72"/>
      <c r="X70" s="72"/>
    </row>
    <row r="71" spans="1:25" x14ac:dyDescent="0.25">
      <c r="A71" s="67"/>
      <c r="B71" s="67"/>
      <c r="C71" s="212"/>
      <c r="D71" s="67"/>
      <c r="E71" s="246"/>
      <c r="F71" s="246"/>
      <c r="H71" s="246"/>
      <c r="I71" s="246"/>
      <c r="K71" s="246"/>
      <c r="L71" s="67"/>
      <c r="M71" s="67"/>
      <c r="N71" s="67"/>
      <c r="O71" s="67"/>
      <c r="P71" s="67"/>
      <c r="Q71" s="67"/>
      <c r="R71" s="67"/>
      <c r="S71" s="67"/>
      <c r="T71" s="67"/>
      <c r="U71" s="67"/>
      <c r="V71" s="67"/>
      <c r="W71" s="67"/>
      <c r="X71" s="67"/>
    </row>
    <row r="72" spans="1:25" ht="50.25" customHeight="1" x14ac:dyDescent="0.25">
      <c r="A72" s="67"/>
      <c r="B72" s="388"/>
      <c r="C72" s="388"/>
      <c r="D72" s="388"/>
      <c r="E72" s="388"/>
      <c r="F72" s="388"/>
      <c r="G72" s="388"/>
      <c r="H72" s="246"/>
      <c r="I72" s="246"/>
      <c r="K72" s="246"/>
      <c r="L72" s="67"/>
      <c r="M72" s="67"/>
      <c r="N72" s="67"/>
      <c r="O72" s="67"/>
      <c r="P72" s="67"/>
      <c r="Q72" s="67"/>
      <c r="R72" s="67"/>
      <c r="S72" s="67"/>
      <c r="T72" s="67"/>
      <c r="U72" s="67"/>
      <c r="V72" s="67"/>
      <c r="W72" s="67"/>
      <c r="X72" s="67"/>
    </row>
    <row r="73" spans="1:25" x14ac:dyDescent="0.25">
      <c r="A73" s="67"/>
      <c r="B73" s="67"/>
      <c r="C73" s="212"/>
      <c r="D73" s="67"/>
      <c r="E73" s="246"/>
      <c r="F73" s="246"/>
      <c r="H73" s="246"/>
      <c r="I73" s="246"/>
      <c r="K73" s="246"/>
      <c r="L73" s="67"/>
      <c r="M73" s="67"/>
      <c r="N73" s="67"/>
      <c r="O73" s="67"/>
      <c r="P73" s="67"/>
      <c r="Q73" s="67"/>
      <c r="R73" s="67"/>
      <c r="S73" s="67"/>
      <c r="T73" s="67"/>
      <c r="U73" s="67"/>
      <c r="V73" s="67"/>
      <c r="W73" s="67"/>
      <c r="X73" s="67"/>
    </row>
    <row r="74" spans="1:25" ht="36.75" customHeight="1" x14ac:dyDescent="0.25">
      <c r="A74" s="67"/>
      <c r="B74" s="387"/>
      <c r="C74" s="387"/>
      <c r="D74" s="387"/>
      <c r="E74" s="387"/>
      <c r="F74" s="387"/>
      <c r="G74" s="387"/>
      <c r="H74" s="246"/>
      <c r="I74" s="246"/>
      <c r="K74" s="246"/>
      <c r="L74" s="67"/>
      <c r="M74" s="67"/>
      <c r="N74" s="67"/>
      <c r="O74" s="67"/>
      <c r="P74" s="67"/>
      <c r="Q74" s="67"/>
      <c r="R74" s="67"/>
      <c r="S74" s="67"/>
      <c r="T74" s="67"/>
      <c r="U74" s="67"/>
      <c r="V74" s="67"/>
      <c r="W74" s="67"/>
      <c r="X74" s="67"/>
    </row>
    <row r="75" spans="1:25" x14ac:dyDescent="0.25">
      <c r="A75" s="67"/>
      <c r="B75" s="71"/>
      <c r="C75" s="216"/>
      <c r="D75" s="71"/>
      <c r="E75" s="250"/>
      <c r="F75" s="250"/>
      <c r="H75" s="246"/>
      <c r="I75" s="246"/>
      <c r="J75" s="251"/>
      <c r="K75" s="246"/>
      <c r="L75" s="67"/>
      <c r="M75" s="67"/>
      <c r="N75" s="70"/>
      <c r="O75" s="67"/>
      <c r="P75" s="67"/>
      <c r="Q75" s="67"/>
      <c r="R75" s="70"/>
      <c r="S75" s="67"/>
      <c r="T75" s="67"/>
      <c r="U75" s="67"/>
      <c r="V75" s="67"/>
      <c r="W75" s="67"/>
      <c r="X75" s="67"/>
    </row>
    <row r="76" spans="1:25" ht="51" customHeight="1" x14ac:dyDescent="0.25">
      <c r="A76" s="67"/>
      <c r="B76" s="387"/>
      <c r="C76" s="387"/>
      <c r="D76" s="387"/>
      <c r="E76" s="387"/>
      <c r="F76" s="387"/>
      <c r="G76" s="387"/>
      <c r="H76" s="246"/>
      <c r="I76" s="246"/>
      <c r="J76" s="251"/>
      <c r="K76" s="246"/>
      <c r="L76" s="67"/>
      <c r="M76" s="67"/>
      <c r="N76" s="70"/>
      <c r="O76" s="67"/>
      <c r="P76" s="67"/>
      <c r="Q76" s="67"/>
      <c r="R76" s="70"/>
      <c r="S76" s="67"/>
      <c r="T76" s="67"/>
      <c r="U76" s="67"/>
      <c r="V76" s="67"/>
      <c r="W76" s="67"/>
      <c r="X76" s="67"/>
    </row>
    <row r="77" spans="1:25" ht="32.25" customHeight="1" x14ac:dyDescent="0.25">
      <c r="A77" s="67"/>
      <c r="B77" s="388"/>
      <c r="C77" s="388"/>
      <c r="D77" s="388"/>
      <c r="E77" s="388"/>
      <c r="F77" s="388"/>
      <c r="G77" s="388"/>
      <c r="H77" s="246"/>
      <c r="I77" s="246"/>
      <c r="K77" s="246"/>
      <c r="L77" s="67"/>
      <c r="M77" s="67"/>
      <c r="N77" s="67"/>
      <c r="O77" s="67"/>
      <c r="P77" s="67"/>
      <c r="Q77" s="67"/>
      <c r="R77" s="67"/>
      <c r="S77" s="67"/>
      <c r="T77" s="67"/>
      <c r="U77" s="67"/>
      <c r="V77" s="67"/>
      <c r="W77" s="67"/>
      <c r="X77" s="67"/>
    </row>
    <row r="78" spans="1:25" ht="51.75" customHeight="1" x14ac:dyDescent="0.25">
      <c r="A78" s="67"/>
      <c r="B78" s="387"/>
      <c r="C78" s="387"/>
      <c r="D78" s="387"/>
      <c r="E78" s="387"/>
      <c r="F78" s="387"/>
      <c r="G78" s="387"/>
      <c r="H78" s="246"/>
      <c r="I78" s="246"/>
      <c r="K78" s="246"/>
      <c r="L78" s="67"/>
      <c r="M78" s="67"/>
      <c r="N78" s="67"/>
      <c r="O78" s="67"/>
      <c r="P78" s="67"/>
      <c r="Q78" s="67"/>
      <c r="R78" s="67"/>
      <c r="S78" s="67"/>
      <c r="T78" s="67"/>
      <c r="U78" s="67"/>
      <c r="V78" s="67"/>
      <c r="W78" s="67"/>
      <c r="X78" s="67"/>
    </row>
    <row r="79" spans="1:25" ht="21.75" customHeight="1" x14ac:dyDescent="0.25">
      <c r="A79" s="67"/>
      <c r="B79" s="383"/>
      <c r="C79" s="383"/>
      <c r="D79" s="383"/>
      <c r="E79" s="383"/>
      <c r="F79" s="383"/>
      <c r="G79" s="383"/>
      <c r="H79" s="250"/>
      <c r="I79" s="250"/>
      <c r="K79" s="246"/>
      <c r="L79" s="68"/>
      <c r="M79" s="68"/>
      <c r="N79" s="67"/>
      <c r="O79" s="67"/>
      <c r="P79" s="68"/>
      <c r="Q79" s="68"/>
      <c r="R79" s="67"/>
      <c r="S79" s="67"/>
      <c r="T79" s="67"/>
      <c r="U79" s="67"/>
      <c r="V79" s="67"/>
      <c r="W79" s="67"/>
      <c r="X79" s="67"/>
    </row>
    <row r="80" spans="1:25" ht="23.25" customHeight="1" x14ac:dyDescent="0.25">
      <c r="A80" s="67"/>
      <c r="B80" s="68"/>
      <c r="C80" s="216"/>
      <c r="D80" s="68"/>
      <c r="E80" s="250"/>
      <c r="F80" s="250"/>
      <c r="H80" s="246"/>
      <c r="I80" s="246"/>
      <c r="K80" s="246"/>
      <c r="L80" s="67"/>
      <c r="M80" s="67"/>
      <c r="N80" s="67"/>
      <c r="O80" s="67"/>
      <c r="P80" s="67"/>
      <c r="Q80" s="67"/>
      <c r="R80" s="67"/>
      <c r="S80" s="67"/>
      <c r="T80" s="67"/>
      <c r="U80" s="67"/>
      <c r="V80" s="67"/>
      <c r="W80" s="67"/>
      <c r="X80" s="67"/>
    </row>
    <row r="81" spans="1:24" ht="18.75" customHeight="1" x14ac:dyDescent="0.25">
      <c r="A81" s="67"/>
      <c r="B81" s="386"/>
      <c r="C81" s="386"/>
      <c r="D81" s="386"/>
      <c r="E81" s="386"/>
      <c r="F81" s="386"/>
      <c r="G81" s="386"/>
      <c r="H81" s="246"/>
      <c r="I81" s="246"/>
      <c r="K81" s="246"/>
      <c r="L81" s="67"/>
      <c r="M81" s="67"/>
      <c r="N81" s="67"/>
      <c r="O81" s="67"/>
      <c r="P81" s="67"/>
      <c r="Q81" s="67"/>
      <c r="R81" s="67"/>
      <c r="S81" s="67"/>
      <c r="T81" s="67"/>
      <c r="U81" s="67"/>
      <c r="V81" s="67"/>
      <c r="W81" s="67"/>
      <c r="X81" s="67"/>
    </row>
    <row r="82" spans="1:24" x14ac:dyDescent="0.25">
      <c r="A82" s="67"/>
      <c r="B82" s="67"/>
      <c r="C82" s="212"/>
      <c r="D82" s="67"/>
      <c r="E82" s="246"/>
      <c r="F82" s="246"/>
      <c r="H82" s="246"/>
      <c r="I82" s="246"/>
      <c r="K82" s="246"/>
      <c r="L82" s="67"/>
      <c r="M82" s="67"/>
      <c r="N82" s="67"/>
      <c r="O82" s="67"/>
      <c r="P82" s="67"/>
      <c r="Q82" s="67"/>
      <c r="R82" s="67"/>
      <c r="S82" s="67"/>
      <c r="T82" s="67"/>
      <c r="U82" s="67"/>
      <c r="V82" s="67"/>
      <c r="W82" s="67"/>
      <c r="X82" s="67"/>
    </row>
    <row r="83" spans="1:24" x14ac:dyDescent="0.25">
      <c r="A83" s="67"/>
      <c r="B83" s="67"/>
      <c r="C83" s="212"/>
      <c r="D83" s="67"/>
      <c r="E83" s="246"/>
      <c r="F83" s="246"/>
      <c r="H83" s="246"/>
      <c r="I83" s="246"/>
      <c r="K83" s="246"/>
      <c r="L83" s="67"/>
      <c r="M83" s="67"/>
      <c r="N83" s="67"/>
      <c r="O83" s="67"/>
      <c r="P83" s="67"/>
      <c r="Q83" s="67"/>
      <c r="R83" s="67"/>
      <c r="S83" s="67"/>
      <c r="T83" s="67"/>
      <c r="U83" s="67"/>
      <c r="V83" s="67"/>
      <c r="W83" s="67"/>
      <c r="X83" s="67"/>
    </row>
    <row r="84" spans="1:24" x14ac:dyDescent="0.25">
      <c r="G84" s="247"/>
    </row>
    <row r="85" spans="1:24" x14ac:dyDescent="0.25">
      <c r="G85" s="247"/>
    </row>
    <row r="86" spans="1:24" x14ac:dyDescent="0.25">
      <c r="G86" s="247"/>
    </row>
    <row r="87" spans="1:24" x14ac:dyDescent="0.25">
      <c r="G87" s="247"/>
    </row>
    <row r="88" spans="1:24" x14ac:dyDescent="0.25">
      <c r="G88" s="247"/>
    </row>
    <row r="89" spans="1:24" x14ac:dyDescent="0.25">
      <c r="G89" s="247"/>
    </row>
    <row r="90" spans="1:24" x14ac:dyDescent="0.25">
      <c r="G90" s="247"/>
    </row>
    <row r="91" spans="1:24" x14ac:dyDescent="0.25">
      <c r="G91" s="247"/>
    </row>
    <row r="92" spans="1:24" x14ac:dyDescent="0.25">
      <c r="G92" s="247"/>
    </row>
    <row r="93" spans="1:24" x14ac:dyDescent="0.25">
      <c r="G93" s="247"/>
    </row>
    <row r="94" spans="1:24" x14ac:dyDescent="0.25">
      <c r="G94" s="247"/>
    </row>
    <row r="95" spans="1:24" x14ac:dyDescent="0.25">
      <c r="G95" s="247"/>
    </row>
    <row r="96" spans="1:24" x14ac:dyDescent="0.25">
      <c r="G96" s="24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2" zoomScaleSheetLayoutView="100" workbookViewId="0">
      <selection activeCell="AO26" sqref="AO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O_08_TP_1.1.1.3.177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29" customFormat="1" ht="42.75" customHeight="1" x14ac:dyDescent="0.25">
      <c r="A15" s="258" t="str">
        <f>'1. паспорт местоположение'!A15:C15</f>
        <v>Реконструкция КЛ-0,4 кВ ТП-15 ф. «ШНО», ТП-15. Заявитель: Департамент городской среды Администрации города Тобольска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G28" sqref="G28"/>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7" t="str">
        <f>'1. паспорт местоположение'!A5:C5</f>
        <v>Год раскрытия информации: 2024 год</v>
      </c>
      <c r="B5" s="427"/>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O_08_TP_1.1.1.3.177</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КЛ-0,4 кВ ТП-15 ф. «ШНО», ТП-15. Заявитель: Департамент городской среды Администрации города Тобольска</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5" t="s">
        <v>480</v>
      </c>
      <c r="B18" s="426"/>
    </row>
    <row r="19" spans="1:2" x14ac:dyDescent="0.25">
      <c r="B19" s="46"/>
    </row>
    <row r="20" spans="1:2" ht="16.5" thickBot="1" x14ac:dyDescent="0.3">
      <c r="B20" s="153"/>
    </row>
    <row r="21" spans="1:2" ht="168" customHeight="1" thickBot="1" x14ac:dyDescent="0.3">
      <c r="A21" s="217" t="s">
        <v>374</v>
      </c>
      <c r="B21" s="218" t="str">
        <f>A15</f>
        <v>Реконструкция КЛ-0,4 кВ ТП-15 ф. «ШНО», ТП-15. Заявитель: Департамент городской среды Администрации города Тобольска</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565</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571</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2"/>
    </row>
    <row r="57" spans="1:2" x14ac:dyDescent="0.25">
      <c r="A57" s="162" t="s">
        <v>399</v>
      </c>
      <c r="B57" s="423"/>
    </row>
    <row r="58" spans="1:2" x14ac:dyDescent="0.25">
      <c r="A58" s="162" t="s">
        <v>400</v>
      </c>
      <c r="B58" s="423"/>
    </row>
    <row r="59" spans="1:2" x14ac:dyDescent="0.25">
      <c r="A59" s="162" t="s">
        <v>401</v>
      </c>
      <c r="B59" s="423"/>
    </row>
    <row r="60" spans="1:2" x14ac:dyDescent="0.25">
      <c r="A60" s="162" t="s">
        <v>402</v>
      </c>
      <c r="B60" s="423"/>
    </row>
    <row r="61" spans="1:2" ht="16.5" thickBot="1" x14ac:dyDescent="0.3">
      <c r="A61" s="163" t="s">
        <v>403</v>
      </c>
      <c r="B61" s="424"/>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2" t="s">
        <v>416</v>
      </c>
    </row>
    <row r="74" spans="1:2" x14ac:dyDescent="0.25">
      <c r="A74" s="162" t="s">
        <v>417</v>
      </c>
      <c r="B74" s="423"/>
    </row>
    <row r="75" spans="1:2" x14ac:dyDescent="0.25">
      <c r="A75" s="162" t="s">
        <v>418</v>
      </c>
      <c r="B75" s="423"/>
    </row>
    <row r="76" spans="1:2" x14ac:dyDescent="0.25">
      <c r="A76" s="162" t="s">
        <v>419</v>
      </c>
      <c r="B76" s="423"/>
    </row>
    <row r="77" spans="1:2" x14ac:dyDescent="0.25">
      <c r="A77" s="162" t="s">
        <v>420</v>
      </c>
      <c r="B77" s="423"/>
    </row>
    <row r="78" spans="1:2" ht="16.5" thickBot="1" x14ac:dyDescent="0.3">
      <c r="A78" s="172" t="s">
        <v>421</v>
      </c>
      <c r="B78" s="424"/>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2024-10-30T03:34:45Z</dcterms:modified>
</cp:coreProperties>
</file>