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13B537E-15AB-4F3D-9C37-AC01E8B945B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P27" i="15"/>
  <c r="N27" i="15"/>
  <c r="L27" i="15"/>
  <c r="L24" i="15" s="1"/>
  <c r="J24" i="15"/>
  <c r="H27" i="15"/>
  <c r="H24" i="15" s="1"/>
  <c r="W24" i="15"/>
  <c r="V24" i="15"/>
  <c r="U24" i="15"/>
  <c r="T24" i="15"/>
  <c r="S24" i="15"/>
  <c r="R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<sst xmlns="http://schemas.openxmlformats.org/spreadsheetml/2006/main" count="961" uniqueCount="571">
  <si>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</si>
  <si>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</si>
  <si>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</si>
  <si>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</si>
  <si>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</si>
  <si>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</si>
  <si>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</si>
  <si>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</si>
  <si>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</si>
  <si>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</si>
  <si>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</si>
  <si>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</si>
  <si>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</si>
  <si>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</si>
  <si>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</si>
  <si>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</si>
  <si>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</si>
  <si>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</si>
  <si>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</si>
  <si>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</si>
  <si>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</si>
  <si>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</si>
  <si>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</si>
  <si>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</si>
  <si>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</si>
  <si>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</si>
  <si>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</si>
  <si>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</si>
  <si>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</si>
  <si>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</si>
  <si>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</si>
  <si>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</si>
  <si>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</si>
  <si>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</si>
  <si>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</si>
  <si>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</si>
  <si>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</si>
  <si>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</si>
  <si>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</si>
  <si>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</si>
  <si>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</si>
  <si>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</si>
  <si>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</si>
  <si>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</si>
  <si>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</si>
  <si>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</si>
  <si>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</si>
  <si>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</si>
  <si>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</si>
  <si>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</si>
  <si>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</si>
  <si>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</si>
  <si>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</si>
  <si>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</si>
  <si>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</si>
  <si>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</si>
  <si>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</si>
  <si>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</si>
  <si>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</si>
  <si>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</si>
  <si>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</si>
  <si>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</si>
  <si>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</si>
  <si>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</si>
  <si>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</si>
  <si>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</si>
  <si>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</si>
  <si>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</si>
  <si>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</si>
  <si>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</si>
  <si>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</si>
  <si>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</si>
  <si>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</si>
  <si>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</si>
  <si>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</si>
  <si>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</si>
  <si>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</si>
  <si>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</si>
  <si>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</si>
  <si>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</si>
  <si>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</si>
  <si>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</si>
  <si>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</si>
  <si>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</si>
  <si>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</si>
  <si>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</si>
  <si>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</si>
  <si>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</si>
  <si>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</si>
  <si>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</si>
  <si>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</si>
  <si>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</si>
  <si>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</si>
  <si>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</si>
  <si>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</si>
  <si>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</si>
  <si>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</si>
  <si>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</si>
  <si>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</si>
  <si>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</si>
  <si>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</si>
  <si>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</si>
  <si>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</si>
  <si>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</si>
  <si>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</si>
  <si>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</si>
  <si>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</si>
  <si>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</si>
  <si>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</si>
  <si>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</si>
  <si>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</si>
  <si>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</si>
  <si>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</si>
  <si>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</si>
  <si>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</si>
  <si>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</si>
  <si>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</si>
  <si>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</si>
  <si>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</si>
  <si>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</si>
  <si>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</si>
  <si>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</si>
  <si>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</si>
  <si>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</si>
  <si>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</si>
  <si>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</si>
  <si>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</si>
  <si>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</si>
  <si>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</si>
  <si>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</si>
  <si>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</si>
  <si>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</si>
  <si>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</si>
  <si>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</si>
  <si>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</si>
  <si>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</si>
  <si>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</si>
  <si>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</si>
  <si>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</si>
  <si>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</si>
  <si>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</si>
  <si>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</si>
  <si>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</si>
  <si>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</si>
  <si>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</si>
  <si>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</si>
  <si>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</si>
  <si>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</si>
  <si>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</si>
  <si>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</si>
  <si>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</si>
  <si>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</si>
  <si>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</si>
  <si>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</si>
  <si>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</si>
  <si>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</si>
  <si>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</si>
  <si>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</si>
  <si>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</si>
  <si>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</si>
  <si>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</si>
  <si>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</si>
  <si>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</si>
  <si>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</si>
  <si>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</si>
  <si>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</si>
  <si>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</si>
  <si>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</si>
  <si>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</si>
  <si>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</si>
  <si>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</si>
  <si>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</si>
  <si>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</si>
  <si>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</si>
  <si>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</si>
  <si>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</si>
  <si>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</si>
  <si>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</si>
  <si>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</si>
  <si>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</si>
  <si>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</si>
  <si>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</si>
  <si>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</si>
  <si>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</si>
  <si>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</si>
  <si>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</si>
  <si>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</si>
  <si>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</si>
  <si>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</si>
  <si>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</si>
  <si>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</si>
  <si>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</si>
  <si>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</si>
  <si>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</si>
  <si>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</si>
  <si>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</si>
  <si>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</si>
  <si>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</si>
  <si>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</si>
  <si>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</si>
  <si>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</si>
  <si>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</si>
  <si>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</si>
  <si>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</si>
  <si>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</si>
  <si>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</si>
  <si>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</si>
  <si>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</si>
  <si>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</si>
  <si>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</si>
  <si>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</si>
  <si>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</si>
  <si>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</si>
  <si>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</si>
  <si>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</si>
  <si>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</si>
  <si>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</si>
  <si>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</si>
  <si>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</si>
  <si>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</si>
  <si>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</si>
  <si>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</si>
  <si>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</si>
  <si>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</si>
  <si>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</si>
  <si>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</si>
  <si>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</si>
  <si>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</si>
  <si>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</si>
  <si>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</si>
  <si>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</si>
  <si>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</si>
  <si>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</si>
  <si>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</si>
  <si>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</si>
  <si>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</si>
  <si>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</si>
  <si>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</si>
  <si>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</si>
  <si>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</si>
  <si>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</si>
  <si>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</si>
  <si>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</si>
  <si>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</si>
  <si>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</si>
  <si>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</si>
  <si>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</si>
  <si>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</si>
  <si>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</si>
  <si>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</si>
  <si>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</si>
  <si>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</si>
  <si>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</si>
  <si>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</si>
  <si>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</si>
  <si>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</si>
  <si>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</si>
  <si>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</si>
  <si>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</si>
  <si>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</si>
  <si>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</si>
  <si>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</si>
  <si>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</si>
  <si>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</si>
  <si>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</si>
  <si>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</si>
  <si>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</si>
  <si>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</si>
  <si>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</si>
  <si>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</si>
  <si>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</si>
  <si>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</si>
  <si>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</si>
  <si>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</si>
  <si>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</si>
  <si>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</si>
  <si>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</si>
  <si>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</si>
  <si>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</si>
  <si>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</si>
  <si>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</si>
  <si>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</si>
  <si>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</si>
  <si>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</si>
  <si>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</si>
  <si>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</si>
  <si>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</si>
  <si>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</si>
  <si>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</si>
  <si>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</si>
  <si>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</si>
  <si>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</si>
  <si>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</si>
  <si>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</si>
  <si>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</si>
  <si>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</si>
  <si>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</si>
  <si>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</si>
  <si>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</si>
  <si>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</si>
  <si>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</si>
  <si>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</si>
  <si>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</si>
  <si>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</si>
  <si>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</si>
  <si>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</si>
  <si>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</si>
  <si>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</si>
  <si>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</si>
  <si>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</si>
  <si>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</si>
  <si>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</si>
  <si>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</si>
  <si>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</si>
  <si>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</si>
  <si>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</si>
  <si>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</si>
  <si>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</si>
  <si>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</si>
  <si>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</si>
  <si>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</si>
  <si>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</si>
  <si>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</si>
  <si>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</si>
  <si>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</si>
  <si>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</si>
  <si>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</si>
  <si>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</si>
  <si>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</si>
  <si>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</si>
  <si>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</si>
  <si>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</si>
  <si>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</si>
  <si>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</si>
  <si>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</si>
  <si>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</si>
  <si>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</si>
  <si>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</si>
  <si>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</si>
  <si>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</si>
  <si>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</si>
  <si>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</si>
  <si>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</si>
  <si>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</si>
  <si>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</si>
  <si>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</si>
  <si>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</si>
  <si>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</si>
  <si>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</si>
  <si>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</si>
  <si>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</si>
  <si>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</si>
  <si>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</si>
  <si>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</si>
  <si>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</si>
  <si>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</si>
  <si>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</si>
  <si>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</si>
  <si>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</si>
  <si>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</si>
  <si>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</si>
  <si>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</si>
  <si>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</si>
  <si>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</si>
  <si>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</si>
  <si>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</si>
  <si>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</si>
  <si>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</si>
  <si>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</si>
  <si>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</si>
  <si>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</si>
  <si>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</si>
  <si>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</si>
  <si>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</si>
  <si>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</si>
  <si>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</si>
  <si>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</si>
  <si>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</si>
  <si>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</si>
  <si>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</si>
  <si>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</si>
  <si>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</si>
  <si>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</si>
  <si>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</si>
  <si>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</si>
  <si>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</si>
  <si>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</si>
  <si>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</si>
  <si>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</si>
  <si>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</si>
  <si>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</si>
  <si>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</si>
  <si>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</si>
  <si>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</si>
  <si>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</si>
  <si>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</si>
  <si>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</si>
  <si>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</si>
  <si>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</si>
  <si>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</si>
  <si>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</si>
  <si>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</si>
  <si>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</si>
  <si>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</si>
  <si>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</si>
  <si>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</si>
  <si>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</si>
  <si>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</si>
  <si>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</si>
  <si>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</si>
  <si>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</si>
  <si>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</si>
  <si>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</si>
  <si>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</si>
  <si>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</si>
  <si>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</si>
  <si>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</si>
  <si>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</si>
  <si>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</si>
  <si>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</si>
  <si>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</si>
  <si>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</si>
  <si>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</si>
  <si>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</si>
  <si>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</si>
  <si>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</si>
  <si>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</si>
  <si>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</si>
  <si>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</si>
  <si>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</si>
  <si>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</si>
  <si>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</si>
  <si>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</si>
  <si>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</si>
  <si>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</si>
  <si>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</si>
  <si>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</si>
  <si>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</si>
  <si>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</si>
  <si>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</si>
  <si>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</si>
  <si>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</si>
  <si>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</si>
  <si>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</si>
  <si>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</si>
  <si>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</si>
  <si>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</si>
  <si>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</si>
  <si>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</si>
  <si>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</si>
  <si>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</si>
  <si>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</si>
  <si>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</si>
  <si>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</si>
  <si>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</si>
  <si>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</si>
  <si>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</si>
  <si>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</si>
  <si>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</si>
  <si>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</si>
  <si>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</si>
  <si>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</si>
  <si>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</si>
  <si>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</si>
  <si>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</si>
  <si>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</si>
  <si>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</si>
  <si>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</si>
  <si>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</si>
  <si>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</si>
  <si>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</si>
  <si>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</si>
  <si>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</si>
  <si>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</si>
  <si>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</si>
  <si>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</si>
  <si>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</si>
  <si>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</si>
  <si>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</si>
  <si>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</si>
  <si>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</si>
  <si>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</si>
  <si>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</si>
  <si>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</si>
  <si>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</si>
  <si>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</si>
  <si>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</si>
  <si>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</si>
  <si>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</si>
  <si>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</si>
  <si>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</si>
  <si>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</si>
  <si>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</si>
  <si>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</si>
  <si>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</si>
  <si>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</si>
  <si>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</si>
  <si>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</si>
  <si>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</si>
  <si>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</si>
  <si>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</si>
  <si>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</si>
  <si>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</si>
  <si>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</si>
  <si>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</si>
  <si>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</si>
  <si>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</si>
  <si>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</si>
  <si>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</si>
  <si>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</si>
  <si>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</si>
  <si>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</si>
  <si>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</si>
  <si>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</si>
  <si>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</si>
  <si>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</si>
  <si>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</si>
  <si>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</si>
  <si>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</si>
  <si>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</si>
  <si>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</si>
  <si>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</si>
  <si>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</si>
  <si>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</si>
  <si>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</si>
  <si>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</si>
  <si>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</si>
  <si>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</si>
  <si>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</si>
  <si>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</si>
  <si>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</si>
  <si>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</si>
  <si>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</si>
  <si>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</si>
  <si>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</si>
  <si>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</si>
  <si>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</si>
  <si>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</si>
  <si>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</si>
  <si>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</si>
  <si>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</si>
  <si>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</si>
  <si>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</si>
  <si>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</si>
  <si>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</si>
  <si>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</si>
  <si>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</si>
  <si>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</si>
  <si>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</si>
  <si>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</si>
  <si>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</si>
  <si>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</si>
  <si>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</si>
  <si>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</si>
  <si>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З</t>
  </si>
  <si>
    <t>от «__» _____ 2016 г. №___</t>
  </si>
  <si>
    <t>точки учета</t>
  </si>
  <si>
    <t>шт, комплекты</t>
  </si>
  <si>
    <t>3.8</t>
  </si>
  <si>
    <t>4.8</t>
  </si>
  <si>
    <t>5.7</t>
  </si>
  <si>
    <t>7.6</t>
  </si>
  <si>
    <t>N_08_TP_1.1.1.3.99</t>
  </si>
  <si>
    <t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t>
  </si>
  <si>
    <t>0,00018794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</si>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</sst>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555</v>
      </c>
    </row>
    <row r="4" spans="1:22" s="16" customFormat="1" ht="18.75" x14ac:dyDescent="0.3">
      <c r="A4" s="215"/>
      <c r="E4" s="236" t="s">
        <v>562</v>
      </c>
      <c r="H4" s="214"/>
    </row>
    <row r="5" spans="1:22" s="16" customFormat="1" ht="15.75" x14ac:dyDescent="0.25">
      <c r="A5" s="256" t="s">
        <v>565</v>
      </c>
      <c r="B5" s="256"/>
      <c r="C5" s="256"/>
      <c r="D5" s="177"/>
      <c r="E5" s="177"/>
      <c r="F5" s="177"/>
      <c r="G5" s="177"/>
      <c r="H5" s="177"/>
      <c r="I5" s="177"/>
      <c r="J5" s="177"/>
    </row>
    <row r="6" spans="1:22" s="16" customFormat="1" ht="18.75" x14ac:dyDescent="0.3">
      <c r="A6" s="215"/>
      <c r="H6" s="214"/>
    </row>
    <row r="7" spans="1:22" s="16" customFormat="1" ht="18.75" x14ac:dyDescent="0.2">
      <c r="A7" s="260" t="s">
        <v>10</v>
      </c>
      <c r="B7" s="260"/>
      <c r="C7" s="260"/>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9" t="s">
        <v>539</v>
      </c>
      <c r="B9" s="259"/>
      <c r="C9" s="259"/>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7" t="s">
        <v>9</v>
      </c>
      <c r="B10" s="257"/>
      <c r="C10" s="257"/>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9" t="str">
        <f>E4</f>
        <v>N_08_TP_1.1.1.3.99</v>
      </c>
      <c r="B12" s="259"/>
      <c r="C12" s="259"/>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7" t="s">
        <v>8</v>
      </c>
      <c r="B13" s="257"/>
      <c r="C13" s="257"/>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1" t="s">
        <v>563</v>
      </c>
      <c r="B15" s="261"/>
      <c r="C15" s="261"/>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7" t="s">
        <v>7</v>
      </c>
      <c r="B16" s="257"/>
      <c r="C16" s="257"/>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8" t="s">
        <v>481</v>
      </c>
      <c r="B18" s="259"/>
      <c r="C18" s="259"/>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3"/>
      <c r="B24" s="254"/>
      <c r="C24" s="255"/>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237" t="s">
        <v>544</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3"/>
      <c r="B39" s="254"/>
      <c r="C39" s="25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3"/>
      <c r="B47" s="254"/>
      <c r="C47" s="255"/>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5">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6">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N_08_TP_1.1.1.3.99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N_08_TP_1.1.1.3.99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39" sqref="O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N_08_TP_1.1.1.3.99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N_08_TP_1.1.1.3.99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N_08_TP_1.1.1.3.99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339</v>
      </c>
      <c r="AO25" s="319"/>
      <c r="AP25" s="319"/>
      <c r="AQ25" s="314"/>
      <c r="AR25" s="314"/>
      <c r="AS25" s="113"/>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337</v>
      </c>
      <c r="AO26" s="310"/>
      <c r="AP26" s="311"/>
      <c r="AQ26" s="312"/>
      <c r="AR26" s="313"/>
      <c r="AS26" s="113"/>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335</v>
      </c>
      <c r="AO27" s="310"/>
      <c r="AP27" s="311"/>
      <c r="AQ27" s="312"/>
      <c r="AR27" s="313"/>
      <c r="AS27" s="113"/>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333</v>
      </c>
      <c r="AO28" s="334"/>
      <c r="AP28" s="335"/>
      <c r="AQ28" s="312"/>
      <c r="AR28" s="313"/>
      <c r="AS28" s="113"/>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21" t="s">
        <v>298</v>
      </c>
      <c r="AP47" s="121" t="s">
        <v>297</v>
      </c>
      <c r="AQ47" s="113"/>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21" t="s">
        <v>298</v>
      </c>
      <c r="AP58" s="121" t="s">
        <v>297</v>
      </c>
      <c r="AQ58" s="113"/>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21" t="s">
        <v>298</v>
      </c>
      <c r="AP74" s="121" t="s">
        <v>297</v>
      </c>
      <c r="AQ74" s="113"/>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283</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282</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29" sqref="S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N_08_TP_1.1.1.3.99</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6"/>
      <c r="B7" s="216"/>
      <c r="C7" s="217"/>
      <c r="D7" s="216"/>
      <c r="E7" s="216"/>
      <c r="F7" s="216"/>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6"/>
      <c r="B10" s="216"/>
      <c r="C10" s="217"/>
      <c r="D10" s="216"/>
      <c r="E10" s="216"/>
      <c r="F10" s="216"/>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N_08_TP_1.1.1.3.99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188</v>
      </c>
      <c r="B20" s="388" t="s">
        <v>187</v>
      </c>
      <c r="C20" s="377" t="s">
        <v>186</v>
      </c>
      <c r="D20" s="377"/>
      <c r="E20" s="383" t="s">
        <v>185</v>
      </c>
      <c r="F20" s="383"/>
      <c r="G20" s="388" t="s">
        <v>567</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32"/>
      <c r="AA20" s="232"/>
      <c r="AB20" s="232"/>
    </row>
    <row r="21" spans="1:28" ht="99.75" customHeight="1" x14ac:dyDescent="0.25">
      <c r="A21" s="389"/>
      <c r="B21" s="389"/>
      <c r="C21" s="377"/>
      <c r="D21" s="377"/>
      <c r="E21" s="383"/>
      <c r="F21" s="383"/>
      <c r="G21" s="389"/>
      <c r="H21" s="397" t="s">
        <v>568</v>
      </c>
      <c r="I21" s="397"/>
      <c r="J21" s="397" t="s">
        <v>183</v>
      </c>
      <c r="K21" s="397"/>
      <c r="L21" s="397" t="s">
        <v>568</v>
      </c>
      <c r="M21" s="397"/>
      <c r="N21" s="397" t="s">
        <v>183</v>
      </c>
      <c r="O21" s="397"/>
      <c r="P21" s="397" t="s">
        <v>568</v>
      </c>
      <c r="Q21" s="397"/>
      <c r="R21" s="397" t="s">
        <v>183</v>
      </c>
      <c r="S21" s="397"/>
      <c r="T21" s="397" t="s">
        <v>568</v>
      </c>
      <c r="U21" s="397"/>
      <c r="V21" s="397" t="s">
        <v>183</v>
      </c>
      <c r="W21" s="397"/>
      <c r="X21" s="393"/>
      <c r="Y21" s="394"/>
    </row>
    <row r="22" spans="1:28" ht="89.25" customHeight="1" x14ac:dyDescent="0.25">
      <c r="A22" s="384"/>
      <c r="B22" s="384"/>
      <c r="C22" s="209" t="s">
        <v>3</v>
      </c>
      <c r="D22" s="209" t="s">
        <v>183</v>
      </c>
      <c r="E22" s="75" t="s">
        <v>569</v>
      </c>
      <c r="F22" s="75" t="s">
        <v>570</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568</v>
      </c>
      <c r="Y22" s="209" t="s">
        <v>183</v>
      </c>
    </row>
    <row r="23" spans="1:28" ht="19.5" customHeight="1" x14ac:dyDescent="0.25">
      <c r="A23" s="207">
        <v>1</v>
      </c>
      <c r="B23" s="207">
        <v>2</v>
      </c>
      <c r="C23" s="207">
        <v>3</v>
      </c>
      <c r="D23" s="207">
        <v>4</v>
      </c>
      <c r="E23" s="207">
        <v>5</v>
      </c>
      <c r="F23" s="20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2.2552799999999999E-4</v>
      </c>
      <c r="E24" s="433">
        <v>0</v>
      </c>
      <c r="F24" s="433">
        <v>0</v>
      </c>
      <c r="G24" s="199">
        <v>2.2552799999999999E-4</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2.2552799999999999E-4</v>
      </c>
      <c r="E27" s="198"/>
      <c r="F27" s="198"/>
      <c r="G27" s="198">
        <v>2.2552799999999999E-4</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1.8793999999999999E-4</v>
      </c>
      <c r="E30" s="199">
        <v>0</v>
      </c>
      <c r="F30" s="199">
        <v>0</v>
      </c>
      <c r="G30" s="198">
        <v>1.8793999999999999E-4</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1.8793999999999999E-4</v>
      </c>
      <c r="E34" s="199"/>
      <c r="F34" s="199"/>
      <c r="G34" s="198">
        <v>1.8793999999999999E-4</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1.8793999999999999E-4</v>
      </c>
      <c r="E54" s="199"/>
      <c r="F54" s="199"/>
      <c r="G54" s="198">
        <v>1.8793999999999999E-4</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561</v>
      </c>
      <c r="B68" s="69" t="s">
        <v>557</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2851562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05"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30" sqref="H29:H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6"/>
      <c r="D7" s="216"/>
      <c r="E7" s="216"/>
      <c r="F7" s="216"/>
      <c r="G7" s="216"/>
    </row>
    <row r="8" spans="1:7" ht="18.75" x14ac:dyDescent="0.25">
      <c r="A8" s="216"/>
      <c r="B8" s="216"/>
      <c r="C8" s="216"/>
      <c r="D8" s="216"/>
      <c r="E8" s="216"/>
      <c r="F8" s="216"/>
      <c r="G8" s="216"/>
    </row>
    <row r="9" spans="1:7" ht="18.75" x14ac:dyDescent="0.25">
      <c r="A9" s="259" t="str">
        <f>'1. паспорт местоположение'!A9:C9</f>
        <v>Акционерное общество "Сибирско-Уральская энергетическая компания"</v>
      </c>
      <c r="B9" s="259"/>
      <c r="C9" s="218"/>
      <c r="D9" s="218"/>
      <c r="E9" s="218"/>
      <c r="F9" s="218"/>
      <c r="G9" s="218"/>
    </row>
    <row r="10" spans="1:7" x14ac:dyDescent="0.25">
      <c r="A10" s="257" t="s">
        <v>9</v>
      </c>
      <c r="B10" s="257"/>
      <c r="C10" s="219"/>
      <c r="D10" s="219"/>
      <c r="E10" s="219"/>
      <c r="F10" s="219"/>
      <c r="G10" s="219"/>
    </row>
    <row r="11" spans="1:7" ht="18.75" x14ac:dyDescent="0.25">
      <c r="A11" s="216"/>
      <c r="B11" s="216"/>
      <c r="C11" s="216"/>
      <c r="D11" s="216"/>
      <c r="E11" s="216"/>
      <c r="F11" s="216"/>
      <c r="G11" s="216"/>
    </row>
    <row r="12" spans="1:7" ht="30.75" customHeight="1" x14ac:dyDescent="0.25">
      <c r="A12" s="259" t="str">
        <f>'1. паспорт местоположение'!A12:C12</f>
        <v>N_08_TP_1.1.1.3.99</v>
      </c>
      <c r="B12" s="259"/>
      <c r="C12" s="218"/>
      <c r="D12" s="218"/>
      <c r="E12" s="218"/>
      <c r="F12" s="218"/>
      <c r="G12" s="218"/>
    </row>
    <row r="13" spans="1:7" x14ac:dyDescent="0.25">
      <c r="A13" s="257" t="s">
        <v>8</v>
      </c>
      <c r="B13" s="257"/>
      <c r="C13" s="219"/>
      <c r="D13" s="219"/>
      <c r="E13" s="219"/>
      <c r="F13" s="219"/>
      <c r="G13" s="219"/>
    </row>
    <row r="14" spans="1:7" ht="18.75" x14ac:dyDescent="0.25">
      <c r="A14" s="11"/>
      <c r="B14" s="11"/>
      <c r="C14" s="11"/>
      <c r="D14" s="11"/>
      <c r="E14" s="11"/>
      <c r="F14" s="11"/>
      <c r="G14" s="11"/>
    </row>
    <row r="15" spans="1:7" ht="140.25" customHeight="1" x14ac:dyDescent="0.25">
      <c r="A15" s="258" t="str">
        <f>'1. паспорт местоположение'!A15:C15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c r="B15" s="258"/>
      <c r="C15" s="218"/>
      <c r="D15" s="218"/>
      <c r="E15" s="218"/>
      <c r="F15" s="218"/>
      <c r="G15" s="218"/>
    </row>
    <row r="16" spans="1:7" x14ac:dyDescent="0.25">
      <c r="A16" s="257" t="s">
        <v>7</v>
      </c>
      <c r="B16" s="257"/>
      <c r="C16" s="219"/>
      <c r="D16" s="219"/>
      <c r="E16" s="219"/>
      <c r="F16" s="219"/>
      <c r="G16" s="219"/>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 xml:space="preserve">Строительство КЛ-0,4 кВ ТП-995-I,II ВРУ-0,4 кВ жилого дома, расположенного: г.Тюмень, ул.Чайковского,46, КЛ-10 кВ РП-19-II-ТП-995-II. Заявитель-УМВД России по ТО, для электроснабжения объекта "Строительство многоквартирного жилого дома, расположенного по адресу г.Тюмень, ул.Чайковского , 46
        </v>
      </c>
    </row>
    <row r="22" spans="1:2" ht="16.5" thickBot="1" x14ac:dyDescent="0.3">
      <c r="A22" s="142" t="s">
        <v>375</v>
      </c>
      <c r="B22" s="234"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553</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2024-10-29T10:08:56Z</dcterms:modified>
</cp:coreProperties>
</file>