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85D6E24-6CF6-46AB-87F4-A0DDA99E7C98}"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J24" i="15"/>
  <c r="H27" i="15"/>
  <c r="H24" i="15" s="1"/>
  <c r="W24" i="15"/>
  <c r="V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<sst xmlns="http://schemas.openxmlformats.org/spreadsheetml/2006/main" count="961" uniqueCount="571">
  <si>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</si>
  <si>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</si>
  <si>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</si>
  <si>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</si>
  <si>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</si>
  <si>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</si>
  <si>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</si>
  <si>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</si>
  <si>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</si>
  <si>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</si>
  <si>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</si>
  <si>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</si>
  <si>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</si>
  <si>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</si>
  <si>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</si>
  <si>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</si>
  <si>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</si>
  <si>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</si>
  <si>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</si>
  <si>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</si>
  <si>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</si>
  <si>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</si>
  <si>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</si>
  <si>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</si>
  <si>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</si>
  <si>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</si>
  <si>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</si>
  <si>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</si>
  <si>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</si>
  <si>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</si>
  <si>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</si>
  <si>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</si>
  <si>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</si>
  <si>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</si>
  <si>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</si>
  <si>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</si>
  <si>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</si>
  <si>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</si>
  <si>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</si>
  <si>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</si>
  <si>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</si>
  <si>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</si>
  <si>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</si>
  <si>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</si>
  <si>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</si>
  <si>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</si>
  <si>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</si>
  <si>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</si>
  <si>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</si>
  <si>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</si>
  <si>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</si>
  <si>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</si>
  <si>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</si>
  <si>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</si>
  <si>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</si>
  <si>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</si>
  <si>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</si>
  <si>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</si>
  <si>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</si>
  <si>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</si>
  <si>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</si>
  <si>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</si>
  <si>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</si>
  <si>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</si>
  <si>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</si>
  <si>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</si>
  <si>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</si>
  <si>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</si>
  <si>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</si>
  <si>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</si>
  <si>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</si>
  <si>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</si>
  <si>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</si>
  <si>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</si>
  <si>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</si>
  <si>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</si>
  <si>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</si>
  <si>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</si>
  <si>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</si>
  <si>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</si>
  <si>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</si>
  <si>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</si>
  <si>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</si>
  <si>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</si>
  <si>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</si>
  <si>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</si>
  <si>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</si>
  <si>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</si>
  <si>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</si>
  <si>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</si>
  <si>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</si>
  <si>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</si>
  <si>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</si>
  <si>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</si>
  <si>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</si>
  <si>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</si>
  <si>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</si>
  <si>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</si>
  <si>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</si>
  <si>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</si>
  <si>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</si>
  <si>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</si>
  <si>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</si>
  <si>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</si>
  <si>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</si>
  <si>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</si>
  <si>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</si>
  <si>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</si>
  <si>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</si>
  <si>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</si>
  <si>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</si>
  <si>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</si>
  <si>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</si>
  <si>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</si>
  <si>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</si>
  <si>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</si>
  <si>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</si>
  <si>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</si>
  <si>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</si>
  <si>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</si>
  <si>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</si>
  <si>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</si>
  <si>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</si>
  <si>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</si>
  <si>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</si>
  <si>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</si>
  <si>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</si>
  <si>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</si>
  <si>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</si>
  <si>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</si>
  <si>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</si>
  <si>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</si>
  <si>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</si>
  <si>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</si>
  <si>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</si>
  <si>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</si>
  <si>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</si>
  <si>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</si>
  <si>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</si>
  <si>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</si>
  <si>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</si>
  <si>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</si>
  <si>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</si>
  <si>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</si>
  <si>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</si>
  <si>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</si>
  <si>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</si>
  <si>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</si>
  <si>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</si>
  <si>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</si>
  <si>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</si>
  <si>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</si>
  <si>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</si>
  <si>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</si>
  <si>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</si>
  <si>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</si>
  <si>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</si>
  <si>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</si>
  <si>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</si>
  <si>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</si>
  <si>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</si>
  <si>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</si>
  <si>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</si>
  <si>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</si>
  <si>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</si>
  <si>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</si>
  <si>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</si>
  <si>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</si>
  <si>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</si>
  <si>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</si>
  <si>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</si>
  <si>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</si>
  <si>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</si>
  <si>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</si>
  <si>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</si>
  <si>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</si>
  <si>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</si>
  <si>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</si>
  <si>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</si>
  <si>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</si>
  <si>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</si>
  <si>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</si>
  <si>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</si>
  <si>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</si>
  <si>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</si>
  <si>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</si>
  <si>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</si>
  <si>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</si>
  <si>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</si>
  <si>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</si>
  <si>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</si>
  <si>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</si>
  <si>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</si>
  <si>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</si>
  <si>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</si>
  <si>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</si>
  <si>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</si>
  <si>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</si>
  <si>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</si>
  <si>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</si>
  <si>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</si>
  <si>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</si>
  <si>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</si>
  <si>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</si>
  <si>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</si>
  <si>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</si>
  <si>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</si>
  <si>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</si>
  <si>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</si>
  <si>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</si>
  <si>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</si>
  <si>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</si>
  <si>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</si>
  <si>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</si>
  <si>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</si>
  <si>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</si>
  <si>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</si>
  <si>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</si>
  <si>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</si>
  <si>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</si>
  <si>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</si>
  <si>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</si>
  <si>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</si>
  <si>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</si>
  <si>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</si>
  <si>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</si>
  <si>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</si>
  <si>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</si>
  <si>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</si>
  <si>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</si>
  <si>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</si>
  <si>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</si>
  <si>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</si>
  <si>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</si>
  <si>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</si>
  <si>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</si>
  <si>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</si>
  <si>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</si>
  <si>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</si>
  <si>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</si>
  <si>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</si>
  <si>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</si>
  <si>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</si>
  <si>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</si>
  <si>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</si>
  <si>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</si>
  <si>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</si>
  <si>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</si>
  <si>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</si>
  <si>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</si>
  <si>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</si>
  <si>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</si>
  <si>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</si>
  <si>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</si>
  <si>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</si>
  <si>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</si>
  <si>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</si>
  <si>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</si>
  <si>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</si>
  <si>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</si>
  <si>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</si>
  <si>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</si>
  <si>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</si>
  <si>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</si>
  <si>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</si>
  <si>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</si>
  <si>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</si>
  <si>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</si>
  <si>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</si>
  <si>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</si>
  <si>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</si>
  <si>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</si>
  <si>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</si>
  <si>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</si>
  <si>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</si>
  <si>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</si>
  <si>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</si>
  <si>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</si>
  <si>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</si>
  <si>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</si>
  <si>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</si>
  <si>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</si>
  <si>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</si>
  <si>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</si>
  <si>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</si>
  <si>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</si>
  <si>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</si>
  <si>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</si>
  <si>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</si>
  <si>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</si>
  <si>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</si>
  <si>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</si>
  <si>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</si>
  <si>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</si>
  <si>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</si>
  <si>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</si>
  <si>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</si>
  <si>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</si>
  <si>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</si>
  <si>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</si>
  <si>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</si>
  <si>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</si>
  <si>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</si>
  <si>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</si>
  <si>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</si>
  <si>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</si>
  <si>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</si>
  <si>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</si>
  <si>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</si>
  <si>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</si>
  <si>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</si>
  <si>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</si>
  <si>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</si>
  <si>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</si>
  <si>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</si>
  <si>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</si>
  <si>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</si>
  <si>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</si>
  <si>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</si>
  <si>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</si>
  <si>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</si>
  <si>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</si>
  <si>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</si>
  <si>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</si>
  <si>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</si>
  <si>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</si>
  <si>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</si>
  <si>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</si>
  <si>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</si>
  <si>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</si>
  <si>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</si>
  <si>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</si>
  <si>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</si>
  <si>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</si>
  <si>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</si>
  <si>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</si>
  <si>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</si>
  <si>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</si>
  <si>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</si>
  <si>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</si>
  <si>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</si>
  <si>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</si>
  <si>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</si>
  <si>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</si>
  <si>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</si>
  <si>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</si>
  <si>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</si>
  <si>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</si>
  <si>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</si>
  <si>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</si>
  <si>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</si>
  <si>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</si>
  <si>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</si>
  <si>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</si>
  <si>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</si>
  <si>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</si>
  <si>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</si>
  <si>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</si>
  <si>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</si>
  <si>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</si>
  <si>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</si>
  <si>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</si>
  <si>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</si>
  <si>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</si>
  <si>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</si>
  <si>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</si>
  <si>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</si>
  <si>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</si>
  <si>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</si>
  <si>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</si>
  <si>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</si>
  <si>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</si>
  <si>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</si>
  <si>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</si>
  <si>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</si>
  <si>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</si>
  <si>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</si>
  <si>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</si>
  <si>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</si>
  <si>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</si>
  <si>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</si>
  <si>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</si>
  <si>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</si>
  <si>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</si>
  <si>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</si>
  <si>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</si>
  <si>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</si>
  <si>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</si>
  <si>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</si>
  <si>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</si>
  <si>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</si>
  <si>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</si>
  <si>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</si>
  <si>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</si>
  <si>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</si>
  <si>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</si>
  <si>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</si>
  <si>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</si>
  <si>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</si>
  <si>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</si>
  <si>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</si>
  <si>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</si>
  <si>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</si>
  <si>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</si>
  <si>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</si>
  <si>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</si>
  <si>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</si>
  <si>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</si>
  <si>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</si>
  <si>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</si>
  <si>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</si>
  <si>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</si>
  <si>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</si>
  <si>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</si>
  <si>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</si>
  <si>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</si>
  <si>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</si>
  <si>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</si>
  <si>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</si>
  <si>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</si>
  <si>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</si>
  <si>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</si>
  <si>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</si>
  <si>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</si>
  <si>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</si>
  <si>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</si>
  <si>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</si>
  <si>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</si>
  <si>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</si>
  <si>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</si>
  <si>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</si>
  <si>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</si>
  <si>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</si>
  <si>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</si>
  <si>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</si>
  <si>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</si>
  <si>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</si>
  <si>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</si>
  <si>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</si>
  <si>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</si>
  <si>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</si>
  <si>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</si>
  <si>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</si>
  <si>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</si>
  <si>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</si>
  <si>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</si>
  <si>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</si>
  <si>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</si>
  <si>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</si>
  <si>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</si>
  <si>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</si>
  <si>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</si>
  <si>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</si>
  <si>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</si>
  <si>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</si>
  <si>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</si>
  <si>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</si>
  <si>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</si>
  <si>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</si>
  <si>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</si>
  <si>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</si>
  <si>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</si>
  <si>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</si>
  <si>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</si>
  <si>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</si>
  <si>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</si>
  <si>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</si>
  <si>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</si>
  <si>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</si>
  <si>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</si>
  <si>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</si>
  <si>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</si>
  <si>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</si>
  <si>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</si>
  <si>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</si>
  <si>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</si>
  <si>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</si>
  <si>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</si>
  <si>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</si>
  <si>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</si>
  <si>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</si>
  <si>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</si>
  <si>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</si>
  <si>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</si>
  <si>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</si>
  <si>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</si>
  <si>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</si>
  <si>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</si>
  <si>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</si>
  <si>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</si>
  <si>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</si>
  <si>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</si>
  <si>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</si>
  <si>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</si>
  <si>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</si>
  <si>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</si>
  <si>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</si>
  <si>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</si>
  <si>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</si>
  <si>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</si>
  <si>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</si>
  <si>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</si>
  <si>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</si>
  <si>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</si>
  <si>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</si>
  <si>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</si>
  <si>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</si>
  <si>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</si>
  <si>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</si>
  <si>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</si>
  <si>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</si>
  <si>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</si>
  <si>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</si>
  <si>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</si>
  <si>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</si>
  <si>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</si>
  <si>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</si>
  <si>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</si>
  <si>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</si>
  <si>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</si>
  <si>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</si>
  <si>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</si>
  <si>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</si>
  <si>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</si>
  <si>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</si>
  <si>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</si>
  <si>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</si>
  <si>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</si>
  <si>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</si>
  <si>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</si>
  <si>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</si>
  <si>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</si>
  <si>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</si>
  <si>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</si>
  <si>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</si>
  <si>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</si>
  <si>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</si>
  <si>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</si>
  <si>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</si>
  <si>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</si>
  <si>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</si>
  <si>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</si>
  <si>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</si>
  <si>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</si>
  <si>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</si>
  <si>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</si>
  <si>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</si>
  <si>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</si>
  <si>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</si>
  <si>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</si>
  <si>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</si>
  <si>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</si>
  <si>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</si>
  <si>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</si>
  <si>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</si>
  <si>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</si>
  <si>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З</t>
  </si>
  <si>
    <t>от «__» _____ 2016 г. №___</t>
  </si>
  <si>
    <t>точки учета</t>
  </si>
  <si>
    <t>шт, комплекты</t>
  </si>
  <si>
    <t>3.8</t>
  </si>
  <si>
    <t>4.8</t>
  </si>
  <si>
    <t>5.7</t>
  </si>
  <si>
    <t>7.6</t>
  </si>
  <si>
    <t>N_08_TP_1.1.1.3.97</t>
  </si>
  <si>
    <t>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t>
  </si>
  <si>
    <t>0,44944272 млн. руб.</t>
  </si>
  <si>
    <t>Год раскрытия информации: 2024 год</t>
  </si>
  <si>
    <t xml:space="preserve">0,54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</si>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</sst>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70" zoomScaleSheetLayoutView="70" workbookViewId="0">
      <selection activeCell="A15" sqref="A15:C15"/>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557</v>
      </c>
    </row>
    <row r="4" spans="1:22" s="16" customFormat="1" ht="18.75" x14ac:dyDescent="0.3">
      <c r="A4" s="214"/>
      <c r="E4" s="235" t="s">
        <v>564</v>
      </c>
      <c r="H4" s="213"/>
    </row>
    <row r="5" spans="1:22" s="16" customFormat="1" ht="15.75" x14ac:dyDescent="0.25">
      <c r="A5" s="256" t="s">
        <v>567</v>
      </c>
      <c r="B5" s="256"/>
      <c r="C5" s="256"/>
      <c r="D5" s="177"/>
      <c r="E5" s="177"/>
      <c r="F5" s="177"/>
      <c r="G5" s="177"/>
      <c r="H5" s="177"/>
      <c r="I5" s="177"/>
      <c r="J5" s="177"/>
    </row>
    <row r="6" spans="1:22" s="16" customFormat="1" ht="18.75" x14ac:dyDescent="0.3">
      <c r="A6" s="214"/>
      <c r="H6" s="213"/>
    </row>
    <row r="7" spans="1:22" s="16" customFormat="1" ht="18.75" x14ac:dyDescent="0.2">
      <c r="A7" s="260" t="s">
        <v>10</v>
      </c>
      <c r="B7" s="260"/>
      <c r="C7" s="260"/>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59" t="s">
        <v>541</v>
      </c>
      <c r="B9" s="259"/>
      <c r="C9" s="259"/>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57" t="s">
        <v>9</v>
      </c>
      <c r="B10" s="257"/>
      <c r="C10" s="257"/>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59" t="str">
        <f>E4</f>
        <v>N_08_TP_1.1.1.3.97</v>
      </c>
      <c r="B12" s="259"/>
      <c r="C12" s="259"/>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57" t="s">
        <v>8</v>
      </c>
      <c r="B13" s="257"/>
      <c r="C13" s="257"/>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1" t="s">
        <v>565</v>
      </c>
      <c r="B15" s="261"/>
      <c r="C15" s="261"/>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57" t="s">
        <v>7</v>
      </c>
      <c r="B16" s="257"/>
      <c r="C16" s="257"/>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58" t="s">
        <v>483</v>
      </c>
      <c r="B18" s="259"/>
      <c r="C18" s="259"/>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346</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531</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3"/>
      <c r="B24" s="254"/>
      <c r="C24" s="255"/>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432</v>
      </c>
      <c r="C25" s="236" t="s">
        <v>543</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535</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6" t="s">
        <v>546</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433</v>
      </c>
      <c r="C28" s="188" t="s">
        <v>529</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434</v>
      </c>
      <c r="C29" s="188" t="s">
        <v>529</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435</v>
      </c>
      <c r="C30" s="188" t="s">
        <v>529</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436</v>
      </c>
      <c r="C31" s="188" t="s">
        <v>529</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437</v>
      </c>
      <c r="C32" s="188" t="s">
        <v>529</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438</v>
      </c>
      <c r="C33" s="188" t="s">
        <v>532</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452</v>
      </c>
      <c r="B34" s="174" t="s">
        <v>439</v>
      </c>
      <c r="C34" s="188" t="s">
        <v>529</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442</v>
      </c>
      <c r="B35" s="174" t="s">
        <v>73</v>
      </c>
      <c r="C35" s="188" t="s">
        <v>533</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453</v>
      </c>
      <c r="B36" s="174" t="s">
        <v>440</v>
      </c>
      <c r="C36" s="188" t="s">
        <v>529</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443</v>
      </c>
      <c r="B37" s="174" t="s">
        <v>441</v>
      </c>
      <c r="C37" s="188" t="s">
        <v>529</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454</v>
      </c>
      <c r="B38" s="174" t="s">
        <v>216</v>
      </c>
      <c r="C38" s="188" t="s">
        <v>533</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3"/>
      <c r="B39" s="254"/>
      <c r="C39" s="255"/>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444</v>
      </c>
      <c r="B40" s="174" t="s">
        <v>495</v>
      </c>
      <c r="C40" s="188" t="s">
        <v>568</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455</v>
      </c>
      <c r="B41" s="174" t="s">
        <v>478</v>
      </c>
      <c r="C41" s="188" t="s">
        <v>529</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445</v>
      </c>
      <c r="B42" s="174" t="s">
        <v>493</v>
      </c>
      <c r="C42" s="188" t="s">
        <v>529</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458</v>
      </c>
      <c r="B43" s="174" t="s">
        <v>459</v>
      </c>
      <c r="C43" s="188" t="s">
        <v>529</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446</v>
      </c>
      <c r="B44" s="174" t="s">
        <v>484</v>
      </c>
      <c r="C44" s="188" t="s">
        <v>529</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479</v>
      </c>
      <c r="B45" s="174" t="s">
        <v>485</v>
      </c>
      <c r="C45" s="188" t="s">
        <v>529</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447</v>
      </c>
      <c r="B46" s="174" t="s">
        <v>486</v>
      </c>
      <c r="C46" s="188" t="s">
        <v>529</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3"/>
      <c r="B47" s="254"/>
      <c r="C47" s="255"/>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480</v>
      </c>
      <c r="B48" s="174" t="s">
        <v>494</v>
      </c>
      <c r="C48" s="244">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448</v>
      </c>
      <c r="B49" s="239" t="s">
        <v>544</v>
      </c>
      <c r="C49" s="245">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N_08_TP_1.1.1.3.97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457</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375</v>
      </c>
      <c r="D19" s="262" t="s">
        <v>374</v>
      </c>
      <c r="E19" s="262" t="s">
        <v>100</v>
      </c>
      <c r="F19" s="262" t="s">
        <v>99</v>
      </c>
      <c r="G19" s="262" t="s">
        <v>370</v>
      </c>
      <c r="H19" s="262" t="s">
        <v>98</v>
      </c>
      <c r="I19" s="262" t="s">
        <v>97</v>
      </c>
      <c r="J19" s="262" t="s">
        <v>96</v>
      </c>
      <c r="K19" s="262" t="s">
        <v>95</v>
      </c>
      <c r="L19" s="262" t="s">
        <v>94</v>
      </c>
      <c r="M19" s="262" t="s">
        <v>93</v>
      </c>
      <c r="N19" s="262" t="s">
        <v>92</v>
      </c>
      <c r="O19" s="262" t="s">
        <v>91</v>
      </c>
      <c r="P19" s="262" t="s">
        <v>90</v>
      </c>
      <c r="Q19" s="262" t="s">
        <v>373</v>
      </c>
      <c r="R19" s="262"/>
      <c r="S19" s="267" t="s">
        <v>451</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371</v>
      </c>
      <c r="R20" s="39" t="s">
        <v>372</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529</v>
      </c>
      <c r="B22" s="240" t="s">
        <v>529</v>
      </c>
      <c r="C22" s="240" t="s">
        <v>529</v>
      </c>
      <c r="D22" s="240" t="s">
        <v>529</v>
      </c>
      <c r="E22" s="240" t="s">
        <v>529</v>
      </c>
      <c r="F22" s="240" t="s">
        <v>529</v>
      </c>
      <c r="G22" s="240" t="s">
        <v>529</v>
      </c>
      <c r="H22" s="240" t="s">
        <v>529</v>
      </c>
      <c r="I22" s="240" t="s">
        <v>529</v>
      </c>
      <c r="J22" s="240" t="s">
        <v>529</v>
      </c>
      <c r="K22" s="240" t="s">
        <v>529</v>
      </c>
      <c r="L22" s="240" t="s">
        <v>529</v>
      </c>
      <c r="M22" s="242" t="s">
        <v>529</v>
      </c>
      <c r="N22" s="240" t="s">
        <v>529</v>
      </c>
      <c r="O22" s="240" t="s">
        <v>529</v>
      </c>
      <c r="P22" s="240" t="s">
        <v>529</v>
      </c>
      <c r="Q22" s="240" t="s">
        <v>529</v>
      </c>
      <c r="R22" s="240" t="s">
        <v>529</v>
      </c>
      <c r="S22" s="240" t="s">
        <v>529</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N_08_TP_1.1.1.3.97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462</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206</v>
      </c>
      <c r="C21" s="276"/>
      <c r="D21" s="279" t="s">
        <v>123</v>
      </c>
      <c r="E21" s="275" t="s">
        <v>491</v>
      </c>
      <c r="F21" s="276"/>
      <c r="G21" s="275" t="s">
        <v>257</v>
      </c>
      <c r="H21" s="276"/>
      <c r="I21" s="275" t="s">
        <v>122</v>
      </c>
      <c r="J21" s="276"/>
      <c r="K21" s="279" t="s">
        <v>121</v>
      </c>
      <c r="L21" s="275" t="s">
        <v>120</v>
      </c>
      <c r="M21" s="276"/>
      <c r="N21" s="275" t="s">
        <v>487</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1" t="s">
        <v>116</v>
      </c>
      <c r="R22" s="101" t="s">
        <v>461</v>
      </c>
      <c r="S22" s="101" t="s">
        <v>115</v>
      </c>
      <c r="T22" s="101" t="s">
        <v>114</v>
      </c>
    </row>
    <row r="23" spans="1:113" ht="51.75" customHeight="1" x14ac:dyDescent="0.25">
      <c r="A23" s="284"/>
      <c r="B23" s="175" t="s">
        <v>112</v>
      </c>
      <c r="C23" s="175" t="s">
        <v>113</v>
      </c>
      <c r="D23" s="280"/>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496</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39" sqref="O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4" t="str">
        <f>'1. паспорт местоположение'!A12:C12</f>
        <v>N_08_TP_1.1.1.3.97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4"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471</v>
      </c>
      <c r="C21" s="293"/>
      <c r="D21" s="292" t="s">
        <v>473</v>
      </c>
      <c r="E21" s="293"/>
      <c r="F21" s="285" t="s">
        <v>95</v>
      </c>
      <c r="G21" s="287"/>
      <c r="H21" s="287"/>
      <c r="I21" s="286"/>
      <c r="J21" s="289" t="s">
        <v>474</v>
      </c>
      <c r="K21" s="292" t="s">
        <v>475</v>
      </c>
      <c r="L21" s="293"/>
      <c r="M21" s="292" t="s">
        <v>476</v>
      </c>
      <c r="N21" s="293"/>
      <c r="O21" s="292" t="s">
        <v>463</v>
      </c>
      <c r="P21" s="293"/>
      <c r="Q21" s="292" t="s">
        <v>128</v>
      </c>
      <c r="R21" s="293"/>
      <c r="S21" s="289" t="s">
        <v>127</v>
      </c>
      <c r="T21" s="289" t="s">
        <v>477</v>
      </c>
      <c r="U21" s="289" t="s">
        <v>472</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01" t="s">
        <v>116</v>
      </c>
      <c r="Y22" s="101" t="s">
        <v>461</v>
      </c>
      <c r="Z22" s="101" t="s">
        <v>115</v>
      </c>
      <c r="AA22" s="101" t="s">
        <v>114</v>
      </c>
    </row>
    <row r="23" spans="1:27" ht="60" customHeight="1" x14ac:dyDescent="0.25">
      <c r="A23" s="291"/>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201" t="s">
        <v>529</v>
      </c>
      <c r="R25" s="201" t="s">
        <v>529</v>
      </c>
      <c r="S25" s="201" t="s">
        <v>529</v>
      </c>
      <c r="T25" s="201" t="s">
        <v>529</v>
      </c>
      <c r="U25" s="201" t="s">
        <v>529</v>
      </c>
      <c r="V25" s="201" t="s">
        <v>529</v>
      </c>
      <c r="W25" s="201" t="s">
        <v>529</v>
      </c>
      <c r="X25" s="201" t="s">
        <v>529</v>
      </c>
      <c r="Y25" s="201" t="s">
        <v>529</v>
      </c>
      <c r="Z25" s="201" t="s">
        <v>529</v>
      </c>
      <c r="AA25" s="201" t="s">
        <v>529</v>
      </c>
    </row>
    <row r="26" spans="1:27" ht="24" customHeight="1" x14ac:dyDescent="0.25">
      <c r="A26" s="102"/>
      <c r="B26" s="201" t="s">
        <v>529</v>
      </c>
      <c r="C26" s="201" t="s">
        <v>529</v>
      </c>
      <c r="D26" s="201" t="s">
        <v>529</v>
      </c>
      <c r="E26" s="201" t="s">
        <v>529</v>
      </c>
      <c r="F26" s="201" t="s">
        <v>529</v>
      </c>
      <c r="G26" s="201" t="s">
        <v>529</v>
      </c>
      <c r="H26" s="201" t="s">
        <v>529</v>
      </c>
      <c r="I26" s="201" t="s">
        <v>529</v>
      </c>
      <c r="J26" s="201" t="s">
        <v>529</v>
      </c>
      <c r="K26" s="201" t="s">
        <v>529</v>
      </c>
      <c r="L26" s="201" t="s">
        <v>529</v>
      </c>
      <c r="M26" s="201" t="s">
        <v>529</v>
      </c>
      <c r="N26" s="201" t="s">
        <v>529</v>
      </c>
      <c r="O26" s="201" t="s">
        <v>529</v>
      </c>
      <c r="P26" s="201" t="s">
        <v>529</v>
      </c>
      <c r="Q26" s="201" t="s">
        <v>529</v>
      </c>
      <c r="R26" s="201" t="s">
        <v>529</v>
      </c>
      <c r="S26" s="201" t="s">
        <v>529</v>
      </c>
      <c r="T26" s="201" t="s">
        <v>529</v>
      </c>
      <c r="U26" s="201" t="s">
        <v>529</v>
      </c>
      <c r="V26" s="201" t="s">
        <v>529</v>
      </c>
      <c r="W26" s="201" t="s">
        <v>529</v>
      </c>
      <c r="X26" s="201" t="s">
        <v>529</v>
      </c>
      <c r="Y26" s="201" t="s">
        <v>529</v>
      </c>
      <c r="Z26" s="201" t="s">
        <v>529</v>
      </c>
      <c r="AA26" s="201" t="s">
        <v>529</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N_08_TP_1.1.1.3.97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456</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1"/>
      <c r="AB6" s="17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1"/>
      <c r="AB7" s="171"/>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1"/>
      <c r="AB10" s="171"/>
    </row>
    <row r="11" spans="1:28" x14ac:dyDescent="0.25">
      <c r="A11" s="303" t="str">
        <f>'1. паспорт местоположение'!A12:C12</f>
        <v>N_08_TP_1.1.1.3.97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0"/>
      <c r="AB20" s="1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0"/>
      <c r="AB21" s="180"/>
    </row>
    <row r="22" spans="1:28" x14ac:dyDescent="0.25">
      <c r="A22" s="297" t="s">
        <v>488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1"/>
      <c r="AB22" s="181"/>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N_08_TP_1.1.1.3.97</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465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6" t="s">
        <v>87</v>
      </c>
      <c r="F19" s="307"/>
      <c r="G19" s="307"/>
      <c r="H19" s="307"/>
      <c r="I19" s="30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N_08_TP_1.1.1.3.97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7"/>
      <c r="AN24" s="107"/>
      <c r="AO24" s="135"/>
      <c r="AP24" s="135"/>
      <c r="AQ24" s="135"/>
      <c r="AR24" s="135"/>
      <c r="AS24" s="113"/>
    </row>
    <row r="25" spans="1:45" ht="12.75" customHeight="1" x14ac:dyDescent="0.25">
      <c r="A25" s="354" t="s">
        <v>342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8"/>
      <c r="AN25" s="375" t="s">
        <v>341</v>
      </c>
      <c r="AO25" s="375"/>
      <c r="AP25" s="375"/>
      <c r="AQ25" s="373"/>
      <c r="AR25" s="373"/>
      <c r="AS25" s="113"/>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64" t="s">
        <v>339</v>
      </c>
      <c r="AO26" s="365"/>
      <c r="AP26" s="366"/>
      <c r="AQ26" s="356"/>
      <c r="AR26" s="357"/>
      <c r="AS26" s="113"/>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64" t="s">
        <v>337</v>
      </c>
      <c r="AO27" s="365"/>
      <c r="AP27" s="366"/>
      <c r="AQ27" s="356"/>
      <c r="AR27" s="357"/>
      <c r="AS27" s="113"/>
    </row>
    <row r="28" spans="1:45" ht="27.75" customHeight="1" thickBot="1" x14ac:dyDescent="0.3">
      <c r="A28" s="367" t="s">
        <v>336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8"/>
      <c r="AN28" s="370" t="s">
        <v>335</v>
      </c>
      <c r="AO28" s="371"/>
      <c r="AP28" s="372"/>
      <c r="AQ28" s="356"/>
      <c r="AR28" s="357"/>
      <c r="AS28" s="113"/>
    </row>
    <row r="29" spans="1:45" ht="17.25" customHeight="1" x14ac:dyDescent="0.25">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8"/>
      <c r="AN29" s="361"/>
      <c r="AO29" s="362"/>
      <c r="AP29" s="362"/>
      <c r="AQ29" s="356"/>
      <c r="AR29" s="363"/>
      <c r="AS29" s="113"/>
    </row>
    <row r="30" spans="1:45" ht="17.25" customHeight="1" x14ac:dyDescent="0.25">
      <c r="A30" s="320" t="s">
        <v>333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332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307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331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8"/>
      <c r="AN33" s="108"/>
      <c r="AO33" s="108"/>
      <c r="AP33" s="108"/>
      <c r="AQ33" s="108"/>
      <c r="AR33" s="108"/>
      <c r="AS33" s="113"/>
    </row>
    <row r="34" spans="1:45" ht="17.25" customHeight="1" x14ac:dyDescent="0.25">
      <c r="A34" s="320" t="s">
        <v>330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8" t="s">
        <v>295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8"/>
      <c r="AN36" s="108"/>
      <c r="AO36" s="108"/>
      <c r="AP36" s="108"/>
      <c r="AQ36" s="108"/>
      <c r="AR36" s="108"/>
      <c r="AS36" s="11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8"/>
      <c r="AN37" s="108"/>
      <c r="AO37" s="108"/>
      <c r="AP37" s="108"/>
      <c r="AQ37" s="108"/>
      <c r="AR37" s="108"/>
      <c r="AS37" s="113"/>
    </row>
    <row r="38" spans="1:45" ht="17.25" customHeight="1" x14ac:dyDescent="0.25">
      <c r="A38" s="320" t="s">
        <v>329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8" t="s">
        <v>328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8"/>
      <c r="AN39" s="108"/>
      <c r="AO39" s="108"/>
      <c r="AP39" s="108"/>
      <c r="AQ39" s="108"/>
      <c r="AR39" s="108"/>
      <c r="AS39" s="113"/>
    </row>
    <row r="40" spans="1:45" ht="17.25" customHeight="1" x14ac:dyDescent="0.25">
      <c r="A40" s="354" t="s">
        <v>327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8"/>
      <c r="AN40" s="108"/>
      <c r="AO40" s="108"/>
      <c r="AP40" s="108"/>
      <c r="AQ40" s="108"/>
      <c r="AR40" s="108"/>
      <c r="AS40" s="113"/>
    </row>
    <row r="41" spans="1:45" ht="17.25" customHeight="1" x14ac:dyDescent="0.25">
      <c r="A41" s="320" t="s">
        <v>326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325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324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323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322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47" t="s">
        <v>321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8"/>
      <c r="AN46" s="108"/>
      <c r="AO46" s="108"/>
      <c r="AP46" s="108"/>
      <c r="AQ46" s="108"/>
      <c r="AR46" s="108"/>
      <c r="AS46" s="113"/>
    </row>
    <row r="47" spans="1:45" ht="24" customHeight="1" x14ac:dyDescent="0.25">
      <c r="A47" s="350" t="s">
        <v>320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301</v>
      </c>
      <c r="AN47" s="337"/>
      <c r="AO47" s="121" t="s">
        <v>300</v>
      </c>
      <c r="AP47" s="121" t="s">
        <v>299</v>
      </c>
      <c r="AQ47" s="113"/>
    </row>
    <row r="48" spans="1:45" ht="12" customHeight="1" x14ac:dyDescent="0.25">
      <c r="A48" s="320" t="s">
        <v>319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318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8" t="s">
        <v>317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5" t="s">
        <v>316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301</v>
      </c>
      <c r="AN52" s="337"/>
      <c r="AO52" s="121" t="s">
        <v>300</v>
      </c>
      <c r="AP52" s="121" t="s">
        <v>299</v>
      </c>
      <c r="AQ52" s="113"/>
    </row>
    <row r="53" spans="1:43" ht="11.25" customHeight="1" x14ac:dyDescent="0.25">
      <c r="A53" s="344" t="s">
        <v>315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9"/>
      <c r="AP53" s="129"/>
      <c r="AQ53" s="113"/>
    </row>
    <row r="54" spans="1:43" ht="12" customHeight="1" x14ac:dyDescent="0.25">
      <c r="A54" s="320" t="s">
        <v>314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313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8" t="s">
        <v>312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5" t="s">
        <v>311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301</v>
      </c>
      <c r="AN58" s="337"/>
      <c r="AO58" s="121" t="s">
        <v>300</v>
      </c>
      <c r="AP58" s="121" t="s">
        <v>299</v>
      </c>
      <c r="AQ58" s="113"/>
    </row>
    <row r="59" spans="1:43" ht="12.75" customHeight="1" x14ac:dyDescent="0.25">
      <c r="A59" s="341" t="s">
        <v>310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7"/>
      <c r="AP59" s="127"/>
      <c r="AQ59" s="119"/>
    </row>
    <row r="60" spans="1:43" ht="12" customHeight="1" x14ac:dyDescent="0.25">
      <c r="A60" s="320" t="s">
        <v>309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308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307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306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6"/>
      <c r="AP66" s="126"/>
      <c r="AQ66" s="119"/>
    </row>
    <row r="67" spans="1:43" ht="11.25" customHeight="1" x14ac:dyDescent="0.25">
      <c r="A67" s="320" t="s">
        <v>297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24" t="s">
        <v>298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6"/>
      <c r="AP68" s="126"/>
      <c r="AQ68" s="119"/>
    </row>
    <row r="69" spans="1:43" ht="12" customHeight="1" x14ac:dyDescent="0.25">
      <c r="A69" s="320" t="s">
        <v>296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29" t="s">
        <v>304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6"/>
      <c r="AP70" s="126"/>
      <c r="AQ70" s="119"/>
    </row>
    <row r="71" spans="1:43" ht="12" customHeight="1" x14ac:dyDescent="0.25">
      <c r="A71" s="320" t="s">
        <v>295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31" t="s">
        <v>303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5" t="s">
        <v>302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301</v>
      </c>
      <c r="AN74" s="337"/>
      <c r="AO74" s="121" t="s">
        <v>300</v>
      </c>
      <c r="AP74" s="121" t="s">
        <v>299</v>
      </c>
      <c r="AQ74" s="113"/>
    </row>
    <row r="75" spans="1:43" ht="25.5" customHeight="1" x14ac:dyDescent="0.25">
      <c r="A75" s="324" t="s">
        <v>298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7"/>
      <c r="AP75" s="117"/>
      <c r="AQ75" s="119"/>
    </row>
    <row r="76" spans="1:43" ht="12" customHeight="1" x14ac:dyDescent="0.25">
      <c r="A76" s="320" t="s">
        <v>297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0"/>
      <c r="AP76" s="120"/>
      <c r="AQ76" s="113"/>
    </row>
    <row r="77" spans="1:43" ht="12" customHeight="1" x14ac:dyDescent="0.25">
      <c r="A77" s="320" t="s">
        <v>296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0"/>
      <c r="AP77" s="120"/>
      <c r="AQ77" s="113"/>
    </row>
    <row r="78" spans="1:43" ht="12" customHeight="1" x14ac:dyDescent="0.25">
      <c r="A78" s="320" t="s">
        <v>295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0"/>
      <c r="AP78" s="120"/>
      <c r="AQ78" s="113"/>
    </row>
    <row r="79" spans="1:43" ht="12" customHeight="1" x14ac:dyDescent="0.25">
      <c r="A79" s="320" t="s">
        <v>294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0"/>
      <c r="AP79" s="120"/>
      <c r="AQ79" s="113"/>
    </row>
    <row r="80" spans="1:43" ht="12" customHeight="1" x14ac:dyDescent="0.25">
      <c r="A80" s="320" t="s">
        <v>293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0"/>
      <c r="AP80" s="120"/>
      <c r="AQ80" s="113"/>
    </row>
    <row r="81" spans="1:45" ht="12.75" customHeight="1" x14ac:dyDescent="0.25">
      <c r="A81" s="320" t="s">
        <v>292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0"/>
      <c r="AP81" s="120"/>
      <c r="AQ81" s="113"/>
    </row>
    <row r="82" spans="1:45" ht="12.75" customHeight="1" x14ac:dyDescent="0.25">
      <c r="A82" s="320" t="s">
        <v>291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0"/>
      <c r="AP82" s="120"/>
      <c r="AQ82" s="113"/>
    </row>
    <row r="83" spans="1:45" ht="12" customHeight="1" x14ac:dyDescent="0.25">
      <c r="A83" s="329" t="s">
        <v>290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7"/>
      <c r="AP83" s="117"/>
      <c r="AQ83" s="119"/>
    </row>
    <row r="84" spans="1:45" ht="12" customHeight="1" x14ac:dyDescent="0.25">
      <c r="A84" s="329" t="s">
        <v>289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7"/>
      <c r="AP84" s="117"/>
      <c r="AQ84" s="119"/>
    </row>
    <row r="85" spans="1:45" ht="12" customHeight="1" x14ac:dyDescent="0.25">
      <c r="A85" s="320" t="s">
        <v>288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0"/>
      <c r="AP85" s="120"/>
      <c r="AQ85" s="107"/>
    </row>
    <row r="86" spans="1:45" ht="27.75" customHeight="1" x14ac:dyDescent="0.25">
      <c r="A86" s="324" t="s">
        <v>287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7"/>
      <c r="AP86" s="117"/>
      <c r="AQ86" s="119"/>
    </row>
    <row r="87" spans="1:45" x14ac:dyDescent="0.25">
      <c r="A87" s="324" t="s">
        <v>286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7"/>
      <c r="AP87" s="117"/>
      <c r="AQ87" s="119"/>
    </row>
    <row r="88" spans="1:45" ht="14.25" customHeight="1" x14ac:dyDescent="0.25">
      <c r="A88" s="313" t="s">
        <v>285</v>
      </c>
      <c r="B88" s="314"/>
      <c r="C88" s="314"/>
      <c r="D88" s="31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6"/>
      <c r="AL88" s="317"/>
      <c r="AM88" s="318"/>
      <c r="AN88" s="319"/>
      <c r="AO88" s="117"/>
      <c r="AP88" s="117"/>
      <c r="AQ88" s="119"/>
    </row>
    <row r="89" spans="1:45" x14ac:dyDescent="0.25">
      <c r="A89" s="313" t="s">
        <v>284</v>
      </c>
      <c r="B89" s="314"/>
      <c r="C89" s="314"/>
      <c r="D89" s="31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6"/>
      <c r="AL89" s="317"/>
      <c r="AM89" s="318"/>
      <c r="AN89" s="319"/>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9"/>
      <c r="AL90" s="310"/>
      <c r="AM90" s="311"/>
      <c r="AN90" s="31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32" sqref="S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N_08_TP_1.1.1.3.97</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6" t="s">
        <v>467</v>
      </c>
      <c r="B19" s="386"/>
      <c r="C19" s="386"/>
      <c r="D19" s="386"/>
      <c r="E19" s="386"/>
      <c r="F19" s="386"/>
      <c r="G19" s="386"/>
      <c r="H19" s="386"/>
      <c r="I19" s="386"/>
      <c r="J19" s="386"/>
      <c r="K19" s="386"/>
      <c r="L19" s="386"/>
    </row>
    <row r="20" spans="1:12" x14ac:dyDescent="0.25">
      <c r="A20" s="61"/>
      <c r="B20" s="61"/>
      <c r="C20" s="86"/>
      <c r="D20" s="86"/>
      <c r="E20" s="86"/>
      <c r="F20" s="86"/>
      <c r="G20" s="86"/>
      <c r="H20" s="86"/>
      <c r="I20" s="86"/>
      <c r="J20" s="86"/>
      <c r="K20" s="86"/>
      <c r="L20" s="86"/>
    </row>
    <row r="21" spans="1:12" ht="28.5" customHeight="1" x14ac:dyDescent="0.25">
      <c r="A21" s="376" t="s">
        <v>205</v>
      </c>
      <c r="B21" s="376" t="s">
        <v>204</v>
      </c>
      <c r="C21" s="382" t="s">
        <v>424</v>
      </c>
      <c r="D21" s="382"/>
      <c r="E21" s="382"/>
      <c r="F21" s="382"/>
      <c r="G21" s="382"/>
      <c r="H21" s="382"/>
      <c r="I21" s="377" t="s">
        <v>203</v>
      </c>
      <c r="J21" s="379" t="s">
        <v>426</v>
      </c>
      <c r="K21" s="376" t="s">
        <v>202</v>
      </c>
      <c r="L21" s="378" t="s">
        <v>425</v>
      </c>
    </row>
    <row r="22" spans="1:12" ht="58.5" customHeight="1" x14ac:dyDescent="0.25">
      <c r="A22" s="376"/>
      <c r="B22" s="376"/>
      <c r="C22" s="383" t="s">
        <v>3</v>
      </c>
      <c r="D22" s="383"/>
      <c r="E22" s="165"/>
      <c r="F22" s="166"/>
      <c r="G22" s="384" t="s">
        <v>2</v>
      </c>
      <c r="H22" s="385"/>
      <c r="I22" s="377"/>
      <c r="J22" s="380"/>
      <c r="K22" s="376"/>
      <c r="L22" s="378"/>
    </row>
    <row r="23" spans="1:12" ht="47.25" x14ac:dyDescent="0.25">
      <c r="A23" s="376"/>
      <c r="B23" s="376"/>
      <c r="C23" s="85" t="s">
        <v>201</v>
      </c>
      <c r="D23" s="85" t="s">
        <v>200</v>
      </c>
      <c r="E23" s="85" t="s">
        <v>201</v>
      </c>
      <c r="F23" s="85" t="s">
        <v>200</v>
      </c>
      <c r="G23" s="85" t="s">
        <v>201</v>
      </c>
      <c r="H23" s="85" t="s">
        <v>200</v>
      </c>
      <c r="I23" s="377"/>
      <c r="J23" s="381"/>
      <c r="K23" s="376"/>
      <c r="L23" s="37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45093</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44957</v>
      </c>
      <c r="I28" s="84"/>
      <c r="J28" s="84"/>
      <c r="K28" s="79"/>
      <c r="L28" s="79"/>
    </row>
    <row r="29" spans="1:12" s="63" customFormat="1" ht="42" customHeight="1" x14ac:dyDescent="0.25">
      <c r="A29" s="191" t="s">
        <v>504</v>
      </c>
      <c r="B29" s="192" t="s">
        <v>505</v>
      </c>
      <c r="C29" s="193">
        <v>44987</v>
      </c>
      <c r="D29" s="194" t="s">
        <v>529</v>
      </c>
      <c r="E29" s="84"/>
      <c r="F29" s="84"/>
      <c r="G29" s="193">
        <v>44987</v>
      </c>
      <c r="H29" s="194">
        <v>45077</v>
      </c>
      <c r="I29" s="84"/>
      <c r="J29" s="84"/>
      <c r="K29" s="79"/>
      <c r="L29" s="79"/>
    </row>
    <row r="30" spans="1:12" s="63" customFormat="1" ht="37.5" customHeight="1" x14ac:dyDescent="0.25">
      <c r="A30" s="191" t="s">
        <v>506</v>
      </c>
      <c r="B30" s="192" t="s">
        <v>198</v>
      </c>
      <c r="C30" s="193">
        <v>45078</v>
      </c>
      <c r="D30" s="194" t="s">
        <v>529</v>
      </c>
      <c r="E30" s="84"/>
      <c r="F30" s="84"/>
      <c r="G30" s="193">
        <v>45078</v>
      </c>
      <c r="H30" s="194">
        <v>45093</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44987</v>
      </c>
      <c r="I32" s="84"/>
      <c r="J32" s="84"/>
      <c r="K32" s="79"/>
      <c r="L32" s="79"/>
    </row>
    <row r="33" spans="1:12" s="63" customFormat="1" ht="47.25" customHeight="1" x14ac:dyDescent="0.25">
      <c r="A33" s="191" t="s">
        <v>508</v>
      </c>
      <c r="B33" s="192" t="s">
        <v>509</v>
      </c>
      <c r="C33" s="193">
        <v>44927</v>
      </c>
      <c r="D33" s="194" t="s">
        <v>529</v>
      </c>
      <c r="E33" s="83"/>
      <c r="F33" s="83"/>
      <c r="G33" s="193">
        <v>44927</v>
      </c>
      <c r="H33" s="194">
        <v>44957</v>
      </c>
      <c r="I33" s="83"/>
      <c r="J33" s="83"/>
      <c r="K33" s="83"/>
      <c r="L33" s="79"/>
    </row>
    <row r="34" spans="1:12" s="63" customFormat="1" ht="49.5" customHeight="1" x14ac:dyDescent="0.25">
      <c r="A34" s="191" t="s">
        <v>510</v>
      </c>
      <c r="B34" s="192" t="s">
        <v>511</v>
      </c>
      <c r="C34" s="193">
        <v>44927</v>
      </c>
      <c r="D34" s="194" t="s">
        <v>529</v>
      </c>
      <c r="E34" s="83"/>
      <c r="F34" s="83"/>
      <c r="G34" s="193">
        <v>44927</v>
      </c>
      <c r="H34" s="194">
        <v>44987</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45220</v>
      </c>
      <c r="I36" s="80"/>
      <c r="J36" s="80"/>
      <c r="K36" s="79"/>
      <c r="L36" s="79"/>
    </row>
    <row r="37" spans="1:12" ht="37.5" x14ac:dyDescent="0.25">
      <c r="A37" s="191" t="s">
        <v>515</v>
      </c>
      <c r="B37" s="192" t="s">
        <v>516</v>
      </c>
      <c r="C37" s="193">
        <v>45094</v>
      </c>
      <c r="D37" s="194" t="s">
        <v>529</v>
      </c>
      <c r="E37" s="79"/>
      <c r="F37" s="79"/>
      <c r="G37" s="193">
        <v>45094</v>
      </c>
      <c r="H37" s="194">
        <v>45124</v>
      </c>
      <c r="I37" s="79"/>
      <c r="J37" s="79"/>
      <c r="K37" s="79"/>
      <c r="L37" s="79"/>
    </row>
    <row r="38" spans="1:12" ht="18.75" x14ac:dyDescent="0.25">
      <c r="A38" s="191" t="s">
        <v>517</v>
      </c>
      <c r="B38" s="192" t="s">
        <v>195</v>
      </c>
      <c r="C38" s="193">
        <v>45078</v>
      </c>
      <c r="D38" s="194" t="s">
        <v>529</v>
      </c>
      <c r="E38" s="79"/>
      <c r="F38" s="79"/>
      <c r="G38" s="193">
        <v>45078</v>
      </c>
      <c r="H38" s="194">
        <v>45138</v>
      </c>
      <c r="I38" s="79"/>
      <c r="J38" s="79"/>
      <c r="K38" s="79"/>
      <c r="L38" s="79"/>
    </row>
    <row r="39" spans="1:12" ht="33.75" customHeight="1" x14ac:dyDescent="0.25">
      <c r="A39" s="191" t="s">
        <v>518</v>
      </c>
      <c r="B39" s="192" t="s">
        <v>194</v>
      </c>
      <c r="C39" s="193">
        <v>45139</v>
      </c>
      <c r="D39" s="194" t="s">
        <v>529</v>
      </c>
      <c r="E39" s="79"/>
      <c r="F39" s="79"/>
      <c r="G39" s="193">
        <v>45139</v>
      </c>
      <c r="H39" s="194">
        <v>45184</v>
      </c>
      <c r="I39" s="79"/>
      <c r="J39" s="79"/>
      <c r="K39" s="79"/>
      <c r="L39" s="79"/>
    </row>
    <row r="40" spans="1:12" ht="63" customHeight="1" x14ac:dyDescent="0.25">
      <c r="A40" s="191" t="s">
        <v>519</v>
      </c>
      <c r="B40" s="192" t="s">
        <v>193</v>
      </c>
      <c r="C40" s="193">
        <v>45185</v>
      </c>
      <c r="D40" s="194" t="s">
        <v>529</v>
      </c>
      <c r="E40" s="79"/>
      <c r="F40" s="79"/>
      <c r="G40" s="193">
        <v>45185</v>
      </c>
      <c r="H40" s="194">
        <v>45215</v>
      </c>
      <c r="I40" s="79"/>
      <c r="J40" s="79"/>
      <c r="K40" s="79"/>
      <c r="L40" s="79"/>
    </row>
    <row r="41" spans="1:12" ht="58.5" customHeight="1" x14ac:dyDescent="0.25">
      <c r="A41" s="191" t="s">
        <v>520</v>
      </c>
      <c r="B41" s="192" t="s">
        <v>521</v>
      </c>
      <c r="C41" s="193">
        <v>45215</v>
      </c>
      <c r="D41" s="194" t="s">
        <v>529</v>
      </c>
      <c r="E41" s="79"/>
      <c r="F41" s="79"/>
      <c r="G41" s="193">
        <v>45215</v>
      </c>
      <c r="H41" s="194">
        <v>45220</v>
      </c>
      <c r="I41" s="79"/>
      <c r="J41" s="79"/>
      <c r="K41" s="79"/>
      <c r="L41" s="79"/>
    </row>
    <row r="42" spans="1:12" ht="34.5" customHeight="1" x14ac:dyDescent="0.25">
      <c r="A42" s="189" t="s">
        <v>176</v>
      </c>
      <c r="B42" s="190" t="s">
        <v>192</v>
      </c>
      <c r="C42" s="193">
        <v>45215</v>
      </c>
      <c r="D42" s="194" t="s">
        <v>529</v>
      </c>
      <c r="E42" s="79"/>
      <c r="F42" s="79"/>
      <c r="G42" s="193">
        <v>45215</v>
      </c>
      <c r="H42" s="194">
        <v>45218</v>
      </c>
      <c r="I42" s="79"/>
      <c r="J42" s="79"/>
      <c r="K42" s="79"/>
      <c r="L42" s="79"/>
    </row>
    <row r="43" spans="1:12" ht="24.75" customHeight="1" x14ac:dyDescent="0.25">
      <c r="A43" s="191" t="s">
        <v>522</v>
      </c>
      <c r="B43" s="192" t="s">
        <v>523</v>
      </c>
      <c r="C43" s="193">
        <v>45215</v>
      </c>
      <c r="D43" s="194" t="s">
        <v>529</v>
      </c>
      <c r="E43" s="79"/>
      <c r="F43" s="79"/>
      <c r="G43" s="193">
        <v>45215</v>
      </c>
      <c r="H43" s="194">
        <v>45218</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45249</v>
      </c>
      <c r="I45" s="79"/>
      <c r="J45" s="79"/>
      <c r="K45" s="79"/>
      <c r="L45" s="79"/>
    </row>
    <row r="46" spans="1:12" ht="30.75" customHeight="1" x14ac:dyDescent="0.25">
      <c r="A46" s="191" t="s">
        <v>527</v>
      </c>
      <c r="B46" s="192" t="s">
        <v>528</v>
      </c>
      <c r="C46" s="193">
        <v>45250</v>
      </c>
      <c r="D46" s="194" t="s">
        <v>529</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3"/>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5"/>
      <c r="B7" s="215"/>
      <c r="C7" s="216"/>
      <c r="D7" s="215"/>
      <c r="E7" s="215"/>
      <c r="F7" s="215"/>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5"/>
      <c r="B10" s="215"/>
      <c r="C10" s="216"/>
      <c r="D10" s="215"/>
      <c r="E10" s="215"/>
      <c r="F10" s="215"/>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N_08_TP_1.1.1.3.97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5"/>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28" x14ac:dyDescent="0.25">
      <c r="A18" s="397" t="s">
        <v>468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28" ht="33" customHeight="1" x14ac:dyDescent="0.25">
      <c r="A20" s="395" t="s">
        <v>190</v>
      </c>
      <c r="B20" s="395" t="s">
        <v>189</v>
      </c>
      <c r="C20" s="376" t="s">
        <v>188</v>
      </c>
      <c r="D20" s="376"/>
      <c r="E20" s="382" t="s">
        <v>187</v>
      </c>
      <c r="F20" s="382"/>
      <c r="G20" s="395" t="s">
        <v>570</v>
      </c>
      <c r="H20" s="389" t="s">
        <v>548</v>
      </c>
      <c r="I20" s="390"/>
      <c r="J20" s="390"/>
      <c r="K20" s="390"/>
      <c r="L20" s="389" t="s">
        <v>549</v>
      </c>
      <c r="M20" s="390"/>
      <c r="N20" s="390"/>
      <c r="O20" s="390"/>
      <c r="P20" s="389" t="s">
        <v>550</v>
      </c>
      <c r="Q20" s="390"/>
      <c r="R20" s="390"/>
      <c r="S20" s="390"/>
      <c r="T20" s="389" t="s">
        <v>551</v>
      </c>
      <c r="U20" s="390"/>
      <c r="V20" s="390"/>
      <c r="W20" s="390"/>
      <c r="X20" s="398" t="s">
        <v>186</v>
      </c>
      <c r="Y20" s="399"/>
      <c r="Z20" s="231"/>
      <c r="AA20" s="231"/>
      <c r="AB20" s="231"/>
    </row>
    <row r="21" spans="1:28" ht="99.75" customHeight="1" x14ac:dyDescent="0.25">
      <c r="A21" s="396"/>
      <c r="B21" s="396"/>
      <c r="C21" s="376"/>
      <c r="D21" s="376"/>
      <c r="E21" s="382"/>
      <c r="F21" s="382"/>
      <c r="G21" s="396"/>
      <c r="H21" s="387" t="s">
        <v>569</v>
      </c>
      <c r="I21" s="387"/>
      <c r="J21" s="387" t="s">
        <v>183</v>
      </c>
      <c r="K21" s="387"/>
      <c r="L21" s="387" t="s">
        <v>569</v>
      </c>
      <c r="M21" s="387"/>
      <c r="N21" s="387" t="s">
        <v>183</v>
      </c>
      <c r="O21" s="387"/>
      <c r="P21" s="387" t="s">
        <v>569</v>
      </c>
      <c r="Q21" s="387"/>
      <c r="R21" s="387" t="s">
        <v>183</v>
      </c>
      <c r="S21" s="387"/>
      <c r="T21" s="387" t="s">
        <v>569</v>
      </c>
      <c r="U21" s="387"/>
      <c r="V21" s="387" t="s">
        <v>183</v>
      </c>
      <c r="W21" s="387"/>
      <c r="X21" s="400"/>
      <c r="Y21" s="401"/>
    </row>
    <row r="22" spans="1:28" ht="89.25" customHeight="1" x14ac:dyDescent="0.25">
      <c r="A22" s="383"/>
      <c r="B22" s="383"/>
      <c r="C22" s="208" t="s">
        <v>3</v>
      </c>
      <c r="D22" s="208" t="s">
        <v>183</v>
      </c>
      <c r="E22" s="75" t="s">
        <v>185</v>
      </c>
      <c r="F22" s="75" t="s">
        <v>184</v>
      </c>
      <c r="G22" s="383"/>
      <c r="H22" s="248" t="s">
        <v>449</v>
      </c>
      <c r="I22" s="248" t="s">
        <v>450</v>
      </c>
      <c r="J22" s="248" t="s">
        <v>449</v>
      </c>
      <c r="K22" s="248" t="s">
        <v>450</v>
      </c>
      <c r="L22" s="248" t="s">
        <v>449</v>
      </c>
      <c r="M22" s="248" t="s">
        <v>450</v>
      </c>
      <c r="N22" s="248" t="s">
        <v>449</v>
      </c>
      <c r="O22" s="248" t="s">
        <v>450</v>
      </c>
      <c r="P22" s="248" t="s">
        <v>449</v>
      </c>
      <c r="Q22" s="248" t="s">
        <v>450</v>
      </c>
      <c r="R22" s="248" t="s">
        <v>449</v>
      </c>
      <c r="S22" s="248" t="s">
        <v>450</v>
      </c>
      <c r="T22" s="248" t="s">
        <v>449</v>
      </c>
      <c r="U22" s="248" t="s">
        <v>450</v>
      </c>
      <c r="V22" s="248" t="s">
        <v>449</v>
      </c>
      <c r="W22" s="248" t="s">
        <v>450</v>
      </c>
      <c r="X22" s="208" t="s">
        <v>569</v>
      </c>
      <c r="Y22" s="208" t="s">
        <v>183</v>
      </c>
    </row>
    <row r="23" spans="1:28" ht="19.5" customHeight="1" x14ac:dyDescent="0.25">
      <c r="A23" s="206">
        <v>1</v>
      </c>
      <c r="B23" s="206">
        <v>2</v>
      </c>
      <c r="C23" s="206">
        <v>3</v>
      </c>
      <c r="D23" s="206">
        <v>4</v>
      </c>
      <c r="E23" s="206">
        <v>5</v>
      </c>
      <c r="F23" s="206">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199">
        <v>0.53933126399999998</v>
      </c>
      <c r="E24" s="433">
        <v>0</v>
      </c>
      <c r="F24" s="433">
        <v>0</v>
      </c>
      <c r="G24" s="199">
        <v>0.53933126399999998</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2"/>
      <c r="F25" s="23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0</v>
      </c>
      <c r="D27" s="198">
        <v>0.53933126399999998</v>
      </c>
      <c r="E27" s="198"/>
      <c r="F27" s="198"/>
      <c r="G27" s="198">
        <v>0.53933126399999998</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0</v>
      </c>
      <c r="D30" s="198">
        <f>G30+J30</f>
        <v>0.44944271999999996</v>
      </c>
      <c r="E30" s="199">
        <v>0</v>
      </c>
      <c r="F30" s="199">
        <v>0</v>
      </c>
      <c r="G30" s="198">
        <v>0.44944271999999996</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0.44944271999999996</v>
      </c>
      <c r="E34" s="199"/>
      <c r="F34" s="199"/>
      <c r="G34" s="198">
        <v>0.44944271999999996</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560</v>
      </c>
      <c r="B43" s="69" t="s">
        <v>559</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558</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561</v>
      </c>
      <c r="B52" s="69" t="s">
        <v>559</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0.44944271999999996</v>
      </c>
      <c r="E54" s="199"/>
      <c r="F54" s="199"/>
      <c r="G54" s="198">
        <v>0.44944271999999996</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558</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562</v>
      </c>
      <c r="B60" s="69" t="s">
        <v>559</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2"/>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558</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563</v>
      </c>
      <c r="B68" s="69" t="s">
        <v>559</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2"/>
      <c r="C70" s="392"/>
      <c r="D70" s="392"/>
      <c r="E70" s="392"/>
      <c r="F70" s="392"/>
      <c r="G70" s="392"/>
      <c r="H70" s="64"/>
      <c r="I70" s="64"/>
      <c r="J70" s="64"/>
      <c r="K70" s="64"/>
      <c r="L70" s="64"/>
      <c r="M70" s="64"/>
      <c r="N70" s="64"/>
      <c r="O70" s="64"/>
      <c r="P70" s="64"/>
      <c r="Q70" s="64"/>
      <c r="R70" s="64"/>
      <c r="S70" s="64"/>
      <c r="T70" s="64"/>
      <c r="U70" s="64"/>
      <c r="V70" s="64"/>
      <c r="W70" s="64"/>
      <c r="X70" s="64"/>
    </row>
    <row r="72" spans="1:25" ht="50.25" customHeight="1" x14ac:dyDescent="0.25">
      <c r="B72" s="393"/>
      <c r="C72" s="393"/>
      <c r="D72" s="393"/>
      <c r="E72" s="393"/>
      <c r="F72" s="393"/>
      <c r="G72" s="393"/>
    </row>
    <row r="74" spans="1:25" ht="36.75" customHeight="1" x14ac:dyDescent="0.25">
      <c r="B74" s="392"/>
      <c r="C74" s="392"/>
      <c r="D74" s="392"/>
      <c r="E74" s="392"/>
      <c r="F74" s="392"/>
      <c r="G74" s="392"/>
    </row>
    <row r="75" spans="1:25" x14ac:dyDescent="0.25">
      <c r="B75" s="63"/>
      <c r="C75" s="195"/>
      <c r="D75" s="63"/>
      <c r="E75" s="63"/>
      <c r="F75" s="63"/>
      <c r="J75" s="62"/>
      <c r="N75" s="62"/>
      <c r="R75" s="62"/>
    </row>
    <row r="76" spans="1:25" ht="51" customHeight="1" x14ac:dyDescent="0.25">
      <c r="B76" s="392"/>
      <c r="C76" s="392"/>
      <c r="D76" s="392"/>
      <c r="E76" s="392"/>
      <c r="F76" s="392"/>
      <c r="G76" s="392"/>
      <c r="J76" s="62"/>
      <c r="N76" s="62"/>
      <c r="R76" s="62"/>
    </row>
    <row r="77" spans="1:25" ht="32.25" customHeight="1" x14ac:dyDescent="0.25">
      <c r="B77" s="393"/>
      <c r="C77" s="393"/>
      <c r="D77" s="393"/>
      <c r="E77" s="393"/>
      <c r="F77" s="393"/>
      <c r="G77" s="393"/>
    </row>
    <row r="78" spans="1:25" ht="51.75" customHeight="1" x14ac:dyDescent="0.25">
      <c r="B78" s="392"/>
      <c r="C78" s="392"/>
      <c r="D78" s="392"/>
      <c r="E78" s="392"/>
      <c r="F78" s="392"/>
      <c r="G78" s="392"/>
    </row>
    <row r="79" spans="1:25" ht="21.75" customHeight="1" x14ac:dyDescent="0.25">
      <c r="B79" s="388"/>
      <c r="C79" s="388"/>
      <c r="D79" s="388"/>
      <c r="E79" s="388"/>
      <c r="F79" s="388"/>
      <c r="G79" s="388"/>
      <c r="H79" s="60"/>
      <c r="I79" s="60"/>
      <c r="L79" s="60"/>
      <c r="M79" s="60"/>
      <c r="P79" s="60"/>
      <c r="Q79" s="60"/>
    </row>
    <row r="80" spans="1:25" ht="23.25" customHeight="1" x14ac:dyDescent="0.25">
      <c r="B80" s="60"/>
      <c r="C80" s="195"/>
      <c r="D80" s="60"/>
      <c r="E80" s="60"/>
      <c r="F80" s="60"/>
    </row>
    <row r="81" spans="2:7" ht="18.75" customHeight="1" x14ac:dyDescent="0.25">
      <c r="B81" s="391"/>
      <c r="C81" s="391"/>
      <c r="D81" s="391"/>
      <c r="E81" s="391"/>
      <c r="F81" s="391"/>
      <c r="G81" s="391"/>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710937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N_08_TP_1.1.1.3.97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72"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481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492</v>
      </c>
      <c r="F22" s="422"/>
      <c r="G22" s="422"/>
      <c r="H22" s="422"/>
      <c r="I22" s="422"/>
      <c r="J22" s="422"/>
      <c r="K22" s="422"/>
      <c r="L22" s="423"/>
      <c r="M22" s="407" t="s">
        <v>50</v>
      </c>
      <c r="N22" s="407" t="s">
        <v>49</v>
      </c>
      <c r="O22" s="407" t="s">
        <v>48</v>
      </c>
      <c r="P22" s="402" t="s">
        <v>243</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427</v>
      </c>
      <c r="J23" s="405" t="s">
        <v>428</v>
      </c>
      <c r="K23" s="405" t="s">
        <v>429</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7" t="s">
        <v>14</v>
      </c>
      <c r="AG24" s="167" t="s">
        <v>13</v>
      </c>
      <c r="AH24" s="168" t="s">
        <v>3</v>
      </c>
      <c r="AI24" s="168"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7">
        <v>1920000</v>
      </c>
      <c r="Q26" s="204" t="s">
        <v>534</v>
      </c>
      <c r="R26" s="237">
        <f>P26</f>
        <v>1920000</v>
      </c>
      <c r="S26" s="204" t="s">
        <v>538</v>
      </c>
      <c r="T26" s="204" t="s">
        <v>538</v>
      </c>
      <c r="U26" s="204" t="s">
        <v>539</v>
      </c>
      <c r="V26" s="204">
        <v>1</v>
      </c>
      <c r="W26" s="204" t="s">
        <v>540</v>
      </c>
      <c r="X26" s="237">
        <f>P26</f>
        <v>1920000</v>
      </c>
      <c r="Y26" s="204"/>
      <c r="Z26" s="204"/>
      <c r="AA26" s="204"/>
      <c r="AB26" s="237">
        <f>P26</f>
        <v>1920000</v>
      </c>
      <c r="AC26" s="204" t="s">
        <v>540</v>
      </c>
      <c r="AD26" s="238">
        <f>1920000*1.2</f>
        <v>2304000</v>
      </c>
      <c r="AE26" s="204"/>
      <c r="AF26" s="204" t="s">
        <v>552</v>
      </c>
      <c r="AG26" s="246" t="s">
        <v>553</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27" sqref="H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557</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09"/>
      <c r="B6" s="209"/>
      <c r="C6" s="209"/>
      <c r="D6" s="209"/>
      <c r="E6" s="209"/>
      <c r="F6" s="209"/>
      <c r="G6" s="209"/>
    </row>
    <row r="7" spans="1:7" ht="18.75" x14ac:dyDescent="0.25">
      <c r="A7" s="260" t="s">
        <v>10</v>
      </c>
      <c r="B7" s="260"/>
      <c r="C7" s="215"/>
      <c r="D7" s="215"/>
      <c r="E7" s="215"/>
      <c r="F7" s="215"/>
      <c r="G7" s="215"/>
    </row>
    <row r="8" spans="1:7" ht="18.75" x14ac:dyDescent="0.25">
      <c r="A8" s="215"/>
      <c r="B8" s="215"/>
      <c r="C8" s="215"/>
      <c r="D8" s="215"/>
      <c r="E8" s="215"/>
      <c r="F8" s="215"/>
      <c r="G8" s="215"/>
    </row>
    <row r="9" spans="1:7" ht="18.75" x14ac:dyDescent="0.25">
      <c r="A9" s="259" t="str">
        <f>'1. паспорт местоположение'!A9:C9</f>
        <v>Акционерное общество "Сибирско-Уральская энергетическая компания"</v>
      </c>
      <c r="B9" s="259"/>
      <c r="C9" s="217"/>
      <c r="D9" s="217"/>
      <c r="E9" s="217"/>
      <c r="F9" s="217"/>
      <c r="G9" s="217"/>
    </row>
    <row r="10" spans="1:7" x14ac:dyDescent="0.25">
      <c r="A10" s="257" t="s">
        <v>9</v>
      </c>
      <c r="B10" s="257"/>
      <c r="C10" s="218"/>
      <c r="D10" s="218"/>
      <c r="E10" s="218"/>
      <c r="F10" s="218"/>
      <c r="G10" s="218"/>
    </row>
    <row r="11" spans="1:7" ht="18.75" x14ac:dyDescent="0.25">
      <c r="A11" s="215"/>
      <c r="B11" s="215"/>
      <c r="C11" s="215"/>
      <c r="D11" s="215"/>
      <c r="E11" s="215"/>
      <c r="F11" s="215"/>
      <c r="G11" s="215"/>
    </row>
    <row r="12" spans="1:7" ht="30.75" customHeight="1" x14ac:dyDescent="0.25">
      <c r="A12" s="259" t="str">
        <f>'1. паспорт местоположение'!A12:C12</f>
        <v>N_08_TP_1.1.1.3.97</v>
      </c>
      <c r="B12" s="259"/>
      <c r="C12" s="217"/>
      <c r="D12" s="217"/>
      <c r="E12" s="217"/>
      <c r="F12" s="217"/>
      <c r="G12" s="217"/>
    </row>
    <row r="13" spans="1:7" x14ac:dyDescent="0.25">
      <c r="A13" s="257" t="s">
        <v>8</v>
      </c>
      <c r="B13" s="257"/>
      <c r="C13" s="218"/>
      <c r="D13" s="218"/>
      <c r="E13" s="218"/>
      <c r="F13" s="218"/>
      <c r="G13" s="218"/>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c r="B15" s="258"/>
      <c r="C15" s="217"/>
      <c r="D15" s="217"/>
      <c r="E15" s="217"/>
      <c r="F15" s="217"/>
      <c r="G15" s="217"/>
    </row>
    <row r="16" spans="1:7" x14ac:dyDescent="0.25">
      <c r="A16" s="257" t="s">
        <v>7</v>
      </c>
      <c r="B16" s="257"/>
      <c r="C16" s="218"/>
      <c r="D16" s="218"/>
      <c r="E16" s="218"/>
      <c r="F16" s="218"/>
      <c r="G16" s="218"/>
    </row>
    <row r="17" spans="1:2" x14ac:dyDescent="0.25">
      <c r="B17" s="140"/>
    </row>
    <row r="18" spans="1:2" ht="33.75" customHeight="1" x14ac:dyDescent="0.25">
      <c r="A18" s="430" t="s">
        <v>482</v>
      </c>
      <c r="B18" s="431"/>
    </row>
    <row r="19" spans="1:2" x14ac:dyDescent="0.25">
      <c r="B19" s="40"/>
    </row>
    <row r="20" spans="1:2" ht="16.5" thickBot="1" x14ac:dyDescent="0.3">
      <c r="B20" s="141"/>
    </row>
    <row r="21" spans="1:2" ht="168" customHeight="1" thickBot="1" x14ac:dyDescent="0.3">
      <c r="A21" s="196" t="s">
        <v>376</v>
      </c>
      <c r="B21" s="197" t="str">
        <f>A15</f>
        <v>Строительство КЛ-0,4 кВ ТП-1557-I,II ф."ВРУ-0,4 кВ №1,2 многоквартирного жилого дома по ул.Широтная, 209, к.1" для технологического присоединения энергопринимающих устройств Заявителя Тюменгазстрой ООО , расположенных по адресу: Тюменская область, г.Тюмень, жилой район "Восточный-2"</v>
      </c>
    </row>
    <row r="22" spans="1:2" ht="16.5" thickBot="1" x14ac:dyDescent="0.3">
      <c r="A22" s="142" t="s">
        <v>377</v>
      </c>
      <c r="B22" s="233"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4" t="s">
        <v>555</v>
      </c>
    </row>
    <row r="25" spans="1:2" ht="16.5" thickBot="1" x14ac:dyDescent="0.3">
      <c r="A25" s="143" t="s">
        <v>379</v>
      </c>
      <c r="B25" s="197">
        <f>'3.3 паспорт описание'!C29</f>
        <v>2023</v>
      </c>
    </row>
    <row r="26" spans="1:2" ht="16.5" thickBot="1" x14ac:dyDescent="0.3">
      <c r="A26" s="144" t="s">
        <v>380</v>
      </c>
      <c r="B26" s="197" t="s">
        <v>556</v>
      </c>
    </row>
    <row r="27" spans="1:2" ht="16.5" thickBot="1" x14ac:dyDescent="0.3">
      <c r="A27" s="152" t="s">
        <v>530</v>
      </c>
      <c r="B27" s="197" t="s">
        <v>566</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27"/>
    </row>
    <row r="57" spans="1:2" x14ac:dyDescent="0.25">
      <c r="A57" s="150" t="s">
        <v>401</v>
      </c>
      <c r="B57" s="428"/>
    </row>
    <row r="58" spans="1:2" x14ac:dyDescent="0.25">
      <c r="A58" s="150" t="s">
        <v>402</v>
      </c>
      <c r="B58" s="428"/>
    </row>
    <row r="59" spans="1:2" x14ac:dyDescent="0.25">
      <c r="A59" s="150" t="s">
        <v>403</v>
      </c>
      <c r="B59" s="428"/>
    </row>
    <row r="60" spans="1:2" x14ac:dyDescent="0.25">
      <c r="A60" s="150" t="s">
        <v>404</v>
      </c>
      <c r="B60" s="428"/>
    </row>
    <row r="61" spans="1:2" ht="16.5" thickBot="1" x14ac:dyDescent="0.3">
      <c r="A61" s="151" t="s">
        <v>405</v>
      </c>
      <c r="B61" s="429"/>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0"/>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27" t="s">
        <v>418</v>
      </c>
    </row>
    <row r="74" spans="1:2" x14ac:dyDescent="0.25">
      <c r="A74" s="150" t="s">
        <v>419</v>
      </c>
      <c r="B74" s="428"/>
    </row>
    <row r="75" spans="1:2" x14ac:dyDescent="0.25">
      <c r="A75" s="150" t="s">
        <v>420</v>
      </c>
      <c r="B75" s="428"/>
    </row>
    <row r="76" spans="1:2" x14ac:dyDescent="0.25">
      <c r="A76" s="150" t="s">
        <v>421</v>
      </c>
      <c r="B76" s="428"/>
    </row>
    <row r="77" spans="1:2" x14ac:dyDescent="0.25">
      <c r="A77" s="150" t="s">
        <v>422</v>
      </c>
      <c r="B77" s="428"/>
    </row>
    <row r="78" spans="1:2" ht="16.5" thickBot="1" x14ac:dyDescent="0.3">
      <c r="A78" s="160" t="s">
        <v>423</v>
      </c>
      <c r="B78" s="429"/>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2024-10-29T10:05:16Z</dcterms:modified>
</cp:coreProperties>
</file>