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17B404D-CFED-4B44-8921-5587735C9B16}"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5" i="15"/>
  <c r="D34" i="15"/>
  <c r="D33" i="15"/>
  <c r="D32"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P27" i="15"/>
  <c r="N27" i="15"/>
  <c r="L27" i="15"/>
  <c r="L24" i="15" s="1"/>
  <c r="J24" i="15"/>
  <c r="D24" i="15" s="1"/>
  <c r="H27" i="15"/>
  <c r="H24" i="15" s="1"/>
  <c r="W24" i="15"/>
  <c r="V24" i="15"/>
  <c r="U24" i="15"/>
  <c r="T24" i="15"/>
  <c r="S24" i="15"/>
  <c r="R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<sst xmlns="http://schemas.openxmlformats.org/spreadsheetml/2006/main" count="959" uniqueCount="572">
  <si>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</si>
  <si>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</si>
  <si>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</si>
  <si>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</si>
  <si>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</si>
  <si>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</si>
  <si>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</si>
  <si>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</si>
  <si>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</si>
  <si>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</si>
  <si>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</si>
  <si>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</si>
  <si>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</si>
  <si>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</si>
  <si>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</si>
  <si>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</si>
  <si>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</si>
  <si>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</si>
  <si>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</si>
  <si>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</si>
  <si>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</si>
  <si>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</si>
  <si>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</si>
  <si>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</si>
  <si>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</si>
  <si>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</si>
  <si>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</si>
  <si>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</si>
  <si>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</si>
  <si>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</si>
  <si>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</si>
  <si>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</si>
  <si>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</si>
  <si>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</si>
  <si>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</si>
  <si>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</si>
  <si>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</si>
  <si>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</si>
  <si>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</si>
  <si>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</si>
  <si>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</si>
  <si>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</si>
  <si>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</si>
  <si>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</si>
  <si>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</si>
  <si>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</si>
  <si>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</si>
  <si>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</si>
  <si>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</si>
  <si>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</si>
  <si>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</si>
  <si>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</si>
  <si>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</si>
  <si>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</si>
  <si>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</si>
  <si>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</si>
  <si>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</si>
  <si>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</si>
  <si>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</si>
  <si>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</si>
  <si>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</si>
  <si>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</si>
  <si>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</si>
  <si>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</si>
  <si>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</si>
  <si>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</si>
  <si>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</si>
  <si>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</si>
  <si>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</si>
  <si>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</si>
  <si>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</si>
  <si>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</si>
  <si>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</si>
  <si>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</si>
  <si>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</si>
  <si>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</si>
  <si>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</si>
  <si>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</si>
  <si>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</si>
  <si>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</si>
  <si>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</si>
  <si>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</si>
  <si>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</si>
  <si>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</si>
  <si>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</si>
  <si>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</si>
  <si>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</si>
  <si>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</si>
  <si>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</si>
  <si>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</si>
  <si>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</si>
  <si>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</si>
  <si>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</si>
  <si>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</si>
  <si>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</si>
  <si>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</si>
  <si>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</si>
  <si>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</si>
  <si>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</si>
  <si>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</si>
  <si>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</si>
  <si>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</si>
  <si>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</si>
  <si>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</si>
  <si>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</si>
  <si>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</si>
  <si>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</si>
  <si>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</si>
  <si>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</si>
  <si>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</si>
  <si>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</si>
  <si>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</si>
  <si>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</si>
  <si>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</si>
  <si>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</si>
  <si>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</si>
  <si>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</si>
  <si>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</si>
  <si>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</si>
  <si>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</si>
  <si>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</si>
  <si>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</si>
  <si>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</si>
  <si>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</si>
  <si>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</si>
  <si>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</si>
  <si>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</si>
  <si>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</si>
  <si>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</si>
  <si>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</si>
  <si>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</si>
  <si>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</si>
  <si>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</si>
  <si>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</si>
  <si>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</si>
  <si>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</si>
  <si>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</si>
  <si>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</si>
  <si>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</si>
  <si>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</si>
  <si>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</si>
  <si>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</si>
  <si>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</si>
  <si>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</si>
  <si>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</si>
  <si>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</si>
  <si>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</si>
  <si>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</si>
  <si>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</si>
  <si>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</si>
  <si>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</si>
  <si>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</si>
  <si>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</si>
  <si>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</si>
  <si>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</si>
  <si>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</si>
  <si>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</si>
  <si>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</si>
  <si>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</si>
  <si>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</si>
  <si>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</si>
  <si>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</si>
  <si>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</si>
  <si>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</si>
  <si>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</si>
  <si>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</si>
  <si>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</si>
  <si>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</si>
  <si>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</si>
  <si>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</si>
  <si>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</si>
  <si>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</si>
  <si>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</si>
  <si>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</si>
  <si>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</si>
  <si>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</si>
  <si>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</si>
  <si>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</si>
  <si>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</si>
  <si>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</si>
  <si>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</si>
  <si>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</si>
  <si>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</si>
  <si>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</si>
  <si>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</si>
  <si>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</si>
  <si>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</si>
  <si>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</si>
  <si>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</si>
  <si>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</si>
  <si>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</si>
  <si>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</si>
  <si>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</si>
  <si>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</si>
  <si>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</si>
  <si>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</si>
  <si>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</si>
  <si>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</si>
  <si>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</si>
  <si>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</si>
  <si>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</si>
  <si>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</si>
  <si>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</si>
  <si>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</si>
  <si>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</si>
  <si>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</si>
  <si>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</si>
  <si>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</si>
  <si>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</si>
  <si>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</si>
  <si>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</si>
  <si>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</si>
  <si>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</si>
  <si>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</si>
  <si>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</si>
  <si>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</si>
  <si>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</si>
  <si>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</si>
  <si>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</si>
  <si>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</si>
  <si>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</si>
  <si>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</si>
  <si>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</si>
  <si>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</si>
  <si>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</si>
  <si>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</si>
  <si>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</si>
  <si>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</si>
  <si>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</si>
  <si>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</si>
  <si>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</si>
  <si>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</si>
  <si>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</si>
  <si>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</si>
  <si>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</si>
  <si>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</si>
  <si>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</si>
  <si>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</si>
  <si>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</si>
  <si>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</si>
  <si>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</si>
  <si>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</si>
  <si>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</si>
  <si>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</si>
  <si>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</si>
  <si>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</si>
  <si>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</si>
  <si>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</si>
  <si>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</si>
  <si>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</si>
  <si>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</si>
  <si>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</si>
  <si>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</si>
  <si>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</si>
  <si>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</si>
  <si>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</si>
  <si>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</si>
  <si>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</si>
  <si>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</si>
  <si>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</si>
  <si>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</si>
  <si>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</si>
  <si>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</si>
  <si>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</si>
  <si>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</si>
  <si>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</si>
  <si>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</si>
  <si>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</si>
  <si>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</si>
  <si>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</si>
  <si>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</si>
  <si>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</si>
  <si>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</si>
  <si>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</si>
  <si>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</si>
  <si>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</si>
  <si>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</si>
  <si>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</si>
  <si>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</si>
  <si>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</si>
  <si>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</si>
  <si>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</si>
  <si>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</si>
  <si>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</si>
  <si>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</si>
  <si>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</si>
  <si>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</si>
  <si>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</si>
  <si>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</si>
  <si>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</si>
  <si>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</si>
  <si>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</si>
  <si>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</si>
  <si>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</si>
  <si>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</si>
  <si>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</si>
  <si>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</si>
  <si>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</si>
  <si>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</si>
  <si>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</si>
  <si>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</si>
  <si>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</si>
  <si>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</si>
  <si>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</si>
  <si>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</si>
  <si>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</si>
  <si>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</si>
  <si>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</si>
  <si>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</si>
  <si>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</si>
  <si>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</si>
  <si>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</si>
  <si>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</si>
  <si>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</si>
  <si>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</si>
  <si>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</si>
  <si>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</si>
  <si>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</si>
  <si>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</si>
  <si>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</si>
  <si>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</si>
  <si>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</si>
  <si>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</si>
  <si>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</si>
  <si>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</si>
  <si>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</si>
  <si>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</si>
  <si>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</si>
  <si>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</si>
  <si>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</si>
  <si>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</si>
  <si>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</si>
  <si>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</si>
  <si>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</si>
  <si>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</si>
  <si>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</si>
  <si>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</si>
  <si>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</si>
  <si>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</si>
  <si>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</si>
  <si>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</si>
  <si>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</si>
  <si>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</si>
  <si>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</si>
  <si>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</si>
  <si>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</si>
  <si>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</si>
  <si>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</si>
  <si>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</si>
  <si>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</si>
  <si>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</si>
  <si>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</si>
  <si>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</si>
  <si>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</si>
  <si>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</si>
  <si>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</si>
  <si>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</si>
  <si>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</si>
  <si>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</si>
  <si>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</si>
  <si>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</si>
  <si>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</si>
  <si>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</si>
  <si>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</si>
  <si>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</si>
  <si>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</si>
  <si>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</si>
  <si>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</si>
  <si>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</si>
  <si>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</si>
  <si>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</si>
  <si>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</si>
  <si>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</si>
  <si>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</si>
  <si>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</si>
  <si>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</si>
  <si>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</si>
  <si>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</si>
  <si>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</si>
  <si>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</si>
  <si>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</si>
  <si>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</si>
  <si>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</si>
  <si>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</si>
  <si>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</si>
  <si>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</si>
  <si>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</si>
  <si>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</si>
  <si>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</si>
  <si>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</si>
  <si>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</si>
  <si>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</si>
  <si>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</si>
  <si>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</si>
  <si>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</si>
  <si>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</si>
  <si>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</si>
  <si>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</si>
  <si>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</si>
  <si>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</si>
  <si>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</si>
  <si>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</si>
  <si>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</si>
  <si>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</si>
  <si>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</si>
  <si>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</si>
  <si>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</si>
  <si>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</si>
  <si>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</si>
  <si>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</si>
  <si>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</si>
  <si>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</si>
  <si>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</si>
  <si>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</si>
  <si>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</si>
  <si>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</si>
  <si>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</si>
  <si>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</si>
  <si>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</si>
  <si>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</si>
  <si>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</si>
  <si>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</si>
  <si>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</si>
  <si>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</si>
  <si>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</si>
  <si>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</si>
  <si>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</si>
  <si>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</si>
  <si>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</si>
  <si>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</si>
  <si>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</si>
  <si>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</si>
  <si>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</si>
  <si>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</si>
  <si>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</si>
  <si>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</si>
  <si>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</si>
  <si>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</si>
  <si>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</si>
  <si>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</si>
  <si>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</si>
  <si>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</si>
  <si>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</si>
  <si>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</si>
  <si>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</si>
  <si>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</si>
  <si>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</si>
  <si>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</si>
  <si>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</si>
  <si>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</si>
  <si>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</si>
  <si>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</si>
  <si>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</si>
  <si>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</si>
  <si>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</si>
  <si>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</si>
  <si>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</si>
  <si>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</si>
  <si>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</si>
  <si>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</si>
  <si>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</si>
  <si>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</si>
  <si>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</si>
  <si>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</si>
  <si>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</si>
  <si>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</si>
  <si>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</si>
  <si>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</si>
  <si>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</si>
  <si>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</si>
  <si>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</si>
  <si>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</si>
  <si>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</si>
  <si>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</si>
  <si>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</si>
  <si>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</si>
  <si>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</si>
  <si>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</si>
  <si>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</si>
  <si>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</si>
  <si>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</si>
  <si>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</si>
  <si>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</si>
  <si>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</si>
  <si>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</si>
  <si>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</si>
  <si>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</si>
  <si>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</si>
  <si>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</si>
  <si>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</si>
  <si>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</si>
  <si>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</si>
  <si>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</si>
  <si>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</si>
  <si>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</si>
  <si>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</si>
  <si>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</si>
  <si>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</si>
  <si>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</si>
  <si>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</si>
  <si>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</si>
  <si>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</si>
  <si>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</si>
  <si>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</si>
  <si>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</si>
  <si>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</si>
  <si>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</si>
  <si>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</si>
  <si>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</si>
  <si>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</si>
  <si>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</si>
  <si>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</si>
  <si>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</si>
  <si>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</si>
  <si>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</si>
  <si>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</si>
  <si>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</si>
  <si>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</si>
  <si>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</si>
  <si>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</si>
  <si>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</si>
  <si>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</si>
  <si>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</si>
  <si>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</si>
  <si>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</si>
  <si>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</si>
  <si>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</si>
  <si>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</si>
  <si>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</si>
  <si>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</si>
  <si>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</si>
  <si>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</si>
  <si>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</si>
  <si>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</si>
  <si>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</si>
  <si>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</si>
  <si>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</si>
  <si>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</si>
  <si>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</si>
  <si>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</si>
  <si>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</si>
  <si>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</si>
  <si>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</si>
  <si>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</si>
  <si>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</si>
  <si>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</si>
  <si>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</si>
  <si>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</si>
  <si>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</si>
  <si>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</si>
  <si>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</si>
  <si>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</si>
  <si>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</si>
  <si>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</si>
  <si>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</si>
  <si>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</si>
  <si>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</si>
  <si>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</si>
  <si>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</si>
  <si>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N_08_TP_1.1.1.3.95</t>
  </si>
  <si>
    <t>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t>
  </si>
  <si>
    <t>Тюменский район, р.п. Боровский</t>
  </si>
  <si>
    <t>Тюменская область, Тюменский район, р.п. Боровский</t>
  </si>
  <si>
    <t xml:space="preserve">0,0 МВА ; 1,28765 км </t>
  </si>
  <si>
    <t>КЛ</t>
  </si>
  <si>
    <t>Год раскрытия информации: 2024 год</t>
  </si>
  <si>
    <t xml:space="preserve">1,288 км - показатель увеличения протяженности линий электропередачи; 15,64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</si>
  <si>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</si>
  <si>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</si>
  <si>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</si>
  <si>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</si>
  <si>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13,5562404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</si>
</sst>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552</v>
      </c>
    </row>
    <row r="4" spans="1:22" s="16" customFormat="1" ht="18.75" x14ac:dyDescent="0.3">
      <c r="A4" s="215"/>
      <c r="E4" s="236" t="s">
        <v>559</v>
      </c>
      <c r="H4" s="214"/>
    </row>
    <row r="5" spans="1:22" s="16" customFormat="1" ht="15.75" x14ac:dyDescent="0.25">
      <c r="A5" s="258" t="s">
        <v>565</v>
      </c>
      <c r="B5" s="258"/>
      <c r="C5" s="258"/>
      <c r="D5" s="177"/>
      <c r="E5" s="177"/>
      <c r="F5" s="177"/>
      <c r="G5" s="177"/>
      <c r="H5" s="177"/>
      <c r="I5" s="177"/>
      <c r="J5" s="177"/>
    </row>
    <row r="6" spans="1:22" s="16" customFormat="1" ht="18.75" x14ac:dyDescent="0.3">
      <c r="A6" s="215"/>
      <c r="H6" s="214"/>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539</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N_08_TP_1.1.1.3.95</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3" t="s">
        <v>560</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481</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8">
        <v>1</v>
      </c>
      <c r="B21" s="225">
        <v>2</v>
      </c>
      <c r="C21" s="188">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344</v>
      </c>
      <c r="C22" s="188"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8" t="s">
        <v>529</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5"/>
      <c r="B24" s="256"/>
      <c r="C24" s="257"/>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4" t="s">
        <v>430</v>
      </c>
      <c r="C25" s="237" t="s">
        <v>541</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4" t="s">
        <v>76</v>
      </c>
      <c r="C26" s="188" t="s">
        <v>533</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4" t="s">
        <v>75</v>
      </c>
      <c r="C27" s="237" t="s">
        <v>561</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4" t="s">
        <v>431</v>
      </c>
      <c r="C28" s="188" t="s">
        <v>527</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4" t="s">
        <v>432</v>
      </c>
      <c r="C29" s="188" t="s">
        <v>527</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4" t="s">
        <v>433</v>
      </c>
      <c r="C30" s="188" t="s">
        <v>527</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4" t="s">
        <v>434</v>
      </c>
      <c r="C31" s="188" t="s">
        <v>527</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4" t="s">
        <v>435</v>
      </c>
      <c r="C32" s="188" t="s">
        <v>527</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4" t="s">
        <v>436</v>
      </c>
      <c r="C33" s="188" t="s">
        <v>530</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4">
        <f>'6.2. Паспорт фин осв ввод'!Y24</f>
        <v>0.62986529999999996</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4">
        <f>'6.2. Паспорт фин осв ввод'!Y30</f>
        <v>0.52488774999999999</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550</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N_08_TP_1.1.1.3.95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550</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N_08_TP_1.1.1.3.95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1" t="s">
        <v>116</v>
      </c>
      <c r="R22" s="101" t="s">
        <v>459</v>
      </c>
      <c r="S22" s="101" t="s">
        <v>115</v>
      </c>
      <c r="T22" s="101"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G35" sqref="G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550</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6" t="str">
        <f>'1. паспорт местоположение'!A12:C12</f>
        <v>N_08_TP_1.1.1.3.95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6"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1.28765</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550</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N_08_TP_1.1.1.3.95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550</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1"/>
      <c r="AB6" s="17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1"/>
      <c r="AB7" s="171"/>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1"/>
      <c r="AB10" s="171"/>
    </row>
    <row r="11" spans="1:28" x14ac:dyDescent="0.25">
      <c r="A11" s="305" t="str">
        <f>'1. паспорт местоположение'!A12:C12</f>
        <v>N_08_TP_1.1.1.3.95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550</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N_08_TP_1.1.1.3.95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N_08_TP_1.1.1.3.95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339</v>
      </c>
      <c r="AO25" s="377"/>
      <c r="AP25" s="377"/>
      <c r="AQ25" s="375"/>
      <c r="AR25" s="375"/>
      <c r="AS25" s="113"/>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337</v>
      </c>
      <c r="AO26" s="367"/>
      <c r="AP26" s="368"/>
      <c r="AQ26" s="358"/>
      <c r="AR26" s="359"/>
      <c r="AS26" s="113"/>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335</v>
      </c>
      <c r="AO27" s="367"/>
      <c r="AP27" s="368"/>
      <c r="AQ27" s="358"/>
      <c r="AR27" s="359"/>
      <c r="AS27" s="113"/>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333</v>
      </c>
      <c r="AO28" s="373"/>
      <c r="AP28" s="374"/>
      <c r="AQ28" s="358"/>
      <c r="AR28" s="359"/>
      <c r="AS28" s="113"/>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21" t="s">
        <v>298</v>
      </c>
      <c r="AP47" s="121" t="s">
        <v>297</v>
      </c>
      <c r="AQ47" s="113"/>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21" t="s">
        <v>298</v>
      </c>
      <c r="AP52" s="121" t="s">
        <v>297</v>
      </c>
      <c r="AQ52" s="113"/>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21" t="s">
        <v>298</v>
      </c>
      <c r="AP58" s="121" t="s">
        <v>297</v>
      </c>
      <c r="AQ58" s="113"/>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21" t="s">
        <v>298</v>
      </c>
      <c r="AP74" s="121" t="s">
        <v>297</v>
      </c>
      <c r="AQ74" s="113"/>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283</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282</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S28" sqref="S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N_08_TP_1.1.1.3.95</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36"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3.85546875" style="250" customWidth="1"/>
    <col min="8" max="8" width="6.7109375" style="59" customWidth="1"/>
    <col min="9" max="9" width="6.42578125" style="59" customWidth="1"/>
    <col min="10" max="10" width="8.5703125" style="250"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4"/>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16"/>
      <c r="F7" s="216"/>
      <c r="G7" s="247"/>
      <c r="H7" s="77"/>
      <c r="I7" s="77"/>
      <c r="J7" s="251"/>
      <c r="K7" s="77"/>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16"/>
      <c r="F10" s="216"/>
      <c r="G10" s="247"/>
      <c r="H10" s="77"/>
      <c r="I10" s="77"/>
      <c r="J10" s="251"/>
      <c r="K10" s="77"/>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N_08_TP_1.1.1.3.95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6"/>
      <c r="D13" s="11"/>
      <c r="E13" s="11"/>
      <c r="F13" s="11"/>
      <c r="G13" s="248"/>
      <c r="H13" s="76"/>
      <c r="I13" s="76"/>
      <c r="J13" s="252"/>
      <c r="K13" s="76"/>
      <c r="L13" s="76"/>
      <c r="M13" s="76"/>
      <c r="N13" s="76"/>
      <c r="O13" s="76"/>
      <c r="P13" s="76"/>
      <c r="Q13" s="76"/>
      <c r="R13" s="76"/>
      <c r="S13" s="76"/>
      <c r="T13" s="76"/>
      <c r="U13" s="76"/>
      <c r="V13" s="76"/>
      <c r="W13" s="76"/>
      <c r="X13" s="76"/>
      <c r="Y13" s="76"/>
    </row>
    <row r="14" spans="1:25" ht="18.75" x14ac:dyDescent="0.25">
      <c r="A14" s="261"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8" t="s">
        <v>186</v>
      </c>
      <c r="D20" s="378"/>
      <c r="E20" s="384" t="s">
        <v>185</v>
      </c>
      <c r="F20" s="384"/>
      <c r="G20" s="397" t="s">
        <v>568</v>
      </c>
      <c r="H20" s="391" t="s">
        <v>544</v>
      </c>
      <c r="I20" s="392"/>
      <c r="J20" s="392"/>
      <c r="K20" s="392"/>
      <c r="L20" s="391" t="s">
        <v>545</v>
      </c>
      <c r="M20" s="392"/>
      <c r="N20" s="392"/>
      <c r="O20" s="392"/>
      <c r="P20" s="391" t="s">
        <v>546</v>
      </c>
      <c r="Q20" s="392"/>
      <c r="R20" s="392"/>
      <c r="S20" s="392"/>
      <c r="T20" s="391" t="s">
        <v>547</v>
      </c>
      <c r="U20" s="392"/>
      <c r="V20" s="392"/>
      <c r="W20" s="392"/>
      <c r="X20" s="400" t="s">
        <v>184</v>
      </c>
      <c r="Y20" s="401"/>
      <c r="Z20" s="232"/>
      <c r="AA20" s="232"/>
      <c r="AB20" s="232"/>
    </row>
    <row r="21" spans="1:28" ht="99.75" customHeight="1" x14ac:dyDescent="0.25">
      <c r="A21" s="398"/>
      <c r="B21" s="398"/>
      <c r="C21" s="378"/>
      <c r="D21" s="378"/>
      <c r="E21" s="384"/>
      <c r="F21" s="384"/>
      <c r="G21" s="398"/>
      <c r="H21" s="389" t="s">
        <v>567</v>
      </c>
      <c r="I21" s="389"/>
      <c r="J21" s="389" t="s">
        <v>12</v>
      </c>
      <c r="K21" s="389"/>
      <c r="L21" s="389" t="s">
        <v>567</v>
      </c>
      <c r="M21" s="389"/>
      <c r="N21" s="389" t="s">
        <v>12</v>
      </c>
      <c r="O21" s="389"/>
      <c r="P21" s="389" t="s">
        <v>567</v>
      </c>
      <c r="Q21" s="389"/>
      <c r="R21" s="389" t="s">
        <v>12</v>
      </c>
      <c r="S21" s="389"/>
      <c r="T21" s="389" t="s">
        <v>567</v>
      </c>
      <c r="U21" s="389"/>
      <c r="V21" s="389" t="s">
        <v>12</v>
      </c>
      <c r="W21" s="389"/>
      <c r="X21" s="402"/>
      <c r="Y21" s="403"/>
    </row>
    <row r="22" spans="1:28" ht="89.25" customHeight="1" x14ac:dyDescent="0.25">
      <c r="A22" s="385"/>
      <c r="B22" s="385"/>
      <c r="C22" s="209" t="s">
        <v>3</v>
      </c>
      <c r="D22" s="209" t="s">
        <v>183</v>
      </c>
      <c r="E22" s="75" t="s">
        <v>569</v>
      </c>
      <c r="F22" s="75" t="s">
        <v>570</v>
      </c>
      <c r="G22" s="385"/>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09" t="s">
        <v>567</v>
      </c>
      <c r="Y22" s="209" t="s">
        <v>183</v>
      </c>
    </row>
    <row r="23" spans="1:28" ht="19.5" customHeight="1" x14ac:dyDescent="0.25">
      <c r="A23" s="207">
        <v>1</v>
      </c>
      <c r="B23" s="207">
        <v>2</v>
      </c>
      <c r="C23" s="207">
        <v>3</v>
      </c>
      <c r="D23" s="207">
        <v>4</v>
      </c>
      <c r="E23" s="207">
        <v>5</v>
      </c>
      <c r="F23" s="207">
        <v>6</v>
      </c>
      <c r="G23" s="249">
        <v>7</v>
      </c>
      <c r="H23" s="245">
        <v>8</v>
      </c>
      <c r="I23" s="245">
        <v>9</v>
      </c>
      <c r="J23" s="249">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0</v>
      </c>
      <c r="D24" s="254">
        <f>G24+J24</f>
        <v>16.267488480000001</v>
      </c>
      <c r="E24" s="233">
        <v>0</v>
      </c>
      <c r="F24" s="233">
        <v>0</v>
      </c>
      <c r="G24" s="199">
        <v>15.63762318</v>
      </c>
      <c r="H24" s="199">
        <f t="shared" ref="H24:W24" si="0">H25+H26+H27+H28+H29</f>
        <v>0</v>
      </c>
      <c r="I24" s="199">
        <f t="shared" si="0"/>
        <v>0</v>
      </c>
      <c r="J24" s="199">
        <f t="shared" si="0"/>
        <v>0.62986529999999996</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0.62986529999999996</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4">
        <f>G27+J27</f>
        <v>16.267488480000001</v>
      </c>
      <c r="E27" s="198"/>
      <c r="F27" s="198"/>
      <c r="G27" s="198">
        <v>15.63762318</v>
      </c>
      <c r="H27" s="198">
        <f>1.2*0</f>
        <v>0</v>
      </c>
      <c r="I27" s="198"/>
      <c r="J27" s="198">
        <v>0.62986529999999996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0.62986529999999996</v>
      </c>
    </row>
    <row r="28" spans="1:28" x14ac:dyDescent="0.25">
      <c r="A28" s="70" t="s">
        <v>176</v>
      </c>
      <c r="B28" s="47" t="s">
        <v>175</v>
      </c>
      <c r="C28" s="198">
        <v>0</v>
      </c>
      <c r="D28" s="254">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4">
        <f t="shared" ref="D30:D35" si="2">G30+J30</f>
        <v>13.5562404</v>
      </c>
      <c r="E30" s="199">
        <v>0</v>
      </c>
      <c r="F30" s="199">
        <v>0</v>
      </c>
      <c r="G30" s="198">
        <v>13.031352650000001</v>
      </c>
      <c r="H30" s="198">
        <f>SUM(H31:H34)</f>
        <v>0</v>
      </c>
      <c r="I30" s="198"/>
      <c r="J30" s="198">
        <f>SUM(J31:J34)</f>
        <v>0.52488774999999999</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0.52488774999999999</v>
      </c>
    </row>
    <row r="31" spans="1:28" x14ac:dyDescent="0.25">
      <c r="A31" s="73" t="s">
        <v>172</v>
      </c>
      <c r="B31" s="47" t="s">
        <v>171</v>
      </c>
      <c r="C31" s="198"/>
      <c r="D31" s="254">
        <f t="shared" si="2"/>
        <v>0.48143159999999996</v>
      </c>
      <c r="E31" s="199"/>
      <c r="F31" s="199"/>
      <c r="G31" s="198">
        <v>0.48143159999999996</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4">
        <f t="shared" si="2"/>
        <v>11.354304300000001</v>
      </c>
      <c r="E32" s="199"/>
      <c r="F32" s="199"/>
      <c r="G32" s="198">
        <v>11.354304300000001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4">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4">
        <f t="shared" si="2"/>
        <v>1.7205044999999999</v>
      </c>
      <c r="E34" s="199"/>
      <c r="F34" s="199"/>
      <c r="G34" s="198">
        <v>1.1956167499999999</v>
      </c>
      <c r="H34" s="198"/>
      <c r="I34" s="198"/>
      <c r="J34" s="198">
        <v>0.52488774999999999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4">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4">
        <f t="shared" ref="D36:D68"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4">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4">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4">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4">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4">
        <f t="shared" si="3"/>
        <v>1.28765</v>
      </c>
      <c r="E41" s="202"/>
      <c r="F41" s="202"/>
      <c r="G41" s="198">
        <f t="shared" si="4"/>
        <v>1.28765</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553</v>
      </c>
      <c r="C42" s="198"/>
      <c r="D42" s="254">
        <f t="shared" si="3"/>
        <v>0</v>
      </c>
      <c r="E42" s="202"/>
      <c r="F42" s="202"/>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555</v>
      </c>
      <c r="B43" s="69" t="s">
        <v>554</v>
      </c>
      <c r="C43" s="198">
        <v>0</v>
      </c>
      <c r="D43" s="254">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4">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4">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8" si="7">V45+R45+N45+J45</f>
        <v>0</v>
      </c>
    </row>
    <row r="46" spans="1:25" x14ac:dyDescent="0.25">
      <c r="A46" s="70" t="s">
        <v>152</v>
      </c>
      <c r="B46" s="47" t="s">
        <v>151</v>
      </c>
      <c r="C46" s="198">
        <v>0</v>
      </c>
      <c r="D46" s="254">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4">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4">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4">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4">
        <f t="shared" si="3"/>
        <v>1.28765</v>
      </c>
      <c r="E50" s="202"/>
      <c r="F50" s="202"/>
      <c r="G50" s="198">
        <v>1.28765</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553</v>
      </c>
      <c r="C51" s="198">
        <v>0</v>
      </c>
      <c r="D51" s="254">
        <f t="shared" si="3"/>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556</v>
      </c>
      <c r="B52" s="69" t="s">
        <v>554</v>
      </c>
      <c r="C52" s="198">
        <v>0</v>
      </c>
      <c r="D52" s="254">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4">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4">
        <f t="shared" si="3"/>
        <v>13.5562404</v>
      </c>
      <c r="E54" s="199"/>
      <c r="F54" s="199"/>
      <c r="G54" s="198">
        <v>13.031352650000001</v>
      </c>
      <c r="H54" s="198">
        <v>0</v>
      </c>
      <c r="I54" s="198"/>
      <c r="J54" s="198">
        <f>J30</f>
        <v>0.52488774999999999</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0.52488774999999999</v>
      </c>
    </row>
    <row r="55" spans="1:25" x14ac:dyDescent="0.25">
      <c r="A55" s="70" t="s">
        <v>138</v>
      </c>
      <c r="B55" s="47" t="s">
        <v>132</v>
      </c>
      <c r="C55" s="198"/>
      <c r="D55" s="254">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4">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4">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4">
        <f t="shared" si="3"/>
        <v>1.28765</v>
      </c>
      <c r="E58" s="199"/>
      <c r="F58" s="199"/>
      <c r="G58" s="198">
        <v>1.28765</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553</v>
      </c>
      <c r="C59" s="198">
        <v>0</v>
      </c>
      <c r="D59" s="254">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557</v>
      </c>
      <c r="B60" s="69" t="s">
        <v>554</v>
      </c>
      <c r="C60" s="199">
        <v>0</v>
      </c>
      <c r="D60" s="254">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v>0</v>
      </c>
      <c r="D61" s="254">
        <f t="shared" si="3"/>
        <v>0</v>
      </c>
      <c r="E61" s="199"/>
      <c r="F61" s="199"/>
      <c r="G61" s="198"/>
      <c r="H61" s="198"/>
      <c r="I61" s="198"/>
      <c r="J61" s="198"/>
      <c r="K61" s="198"/>
      <c r="L61" s="198"/>
      <c r="M61" s="198"/>
      <c r="N61" s="198"/>
      <c r="O61" s="198"/>
      <c r="P61" s="198"/>
      <c r="Q61" s="198"/>
      <c r="R61" s="198"/>
      <c r="S61" s="198"/>
      <c r="T61" s="198"/>
      <c r="U61" s="198"/>
      <c r="V61" s="198"/>
      <c r="W61" s="198"/>
      <c r="X61" s="198"/>
      <c r="Y61" s="198">
        <f t="shared" si="7"/>
        <v>0</v>
      </c>
    </row>
    <row r="62" spans="1:25" x14ac:dyDescent="0.25">
      <c r="A62" s="73" t="s">
        <v>57</v>
      </c>
      <c r="B62" s="72" t="s">
        <v>133</v>
      </c>
      <c r="C62" s="199">
        <v>0</v>
      </c>
      <c r="D62" s="254">
        <f t="shared" si="3"/>
        <v>0</v>
      </c>
      <c r="E62" s="47"/>
      <c r="F62" s="4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205</v>
      </c>
      <c r="B63" s="71" t="s">
        <v>153</v>
      </c>
      <c r="C63" s="199">
        <v>0</v>
      </c>
      <c r="D63" s="254">
        <f t="shared" si="3"/>
        <v>0</v>
      </c>
      <c r="E63" s="47"/>
      <c r="F63" s="4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206</v>
      </c>
      <c r="B64" s="71" t="s">
        <v>151</v>
      </c>
      <c r="C64" s="199">
        <v>0</v>
      </c>
      <c r="D64" s="254">
        <f t="shared" si="3"/>
        <v>0</v>
      </c>
      <c r="E64" s="47"/>
      <c r="F64" s="47"/>
      <c r="G64" s="67"/>
      <c r="H64" s="67"/>
      <c r="I64" s="67"/>
      <c r="J64" s="67"/>
      <c r="K64" s="67"/>
      <c r="L64" s="67"/>
      <c r="M64" s="67"/>
      <c r="N64" s="67"/>
      <c r="O64" s="67"/>
      <c r="P64" s="67"/>
      <c r="Q64" s="67"/>
      <c r="R64" s="67"/>
      <c r="S64" s="67"/>
      <c r="T64" s="67"/>
      <c r="U64" s="67"/>
      <c r="V64" s="67"/>
      <c r="W64" s="67"/>
      <c r="X64" s="67"/>
      <c r="Y64" s="198">
        <f t="shared" si="7"/>
        <v>0</v>
      </c>
    </row>
    <row r="65" spans="1:25" x14ac:dyDescent="0.25">
      <c r="A65" s="70" t="s">
        <v>207</v>
      </c>
      <c r="B65" s="71" t="s">
        <v>149</v>
      </c>
      <c r="C65" s="199">
        <v>0</v>
      </c>
      <c r="D65" s="254">
        <f t="shared" si="3"/>
        <v>0</v>
      </c>
      <c r="E65" s="47"/>
      <c r="F65" s="4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208</v>
      </c>
      <c r="B66" s="71" t="s">
        <v>210</v>
      </c>
      <c r="C66" s="199">
        <v>0</v>
      </c>
      <c r="D66" s="254">
        <f t="shared" si="3"/>
        <v>0</v>
      </c>
      <c r="E66" s="47"/>
      <c r="F66" s="4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209</v>
      </c>
      <c r="B67" s="69" t="s">
        <v>553</v>
      </c>
      <c r="C67" s="199">
        <v>0</v>
      </c>
      <c r="D67" s="254">
        <f t="shared" si="3"/>
        <v>0</v>
      </c>
      <c r="E67" s="47"/>
      <c r="F67" s="4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558</v>
      </c>
      <c r="B68" s="69" t="s">
        <v>554</v>
      </c>
      <c r="C68" s="199">
        <v>0</v>
      </c>
      <c r="D68" s="254">
        <f t="shared" si="3"/>
        <v>0</v>
      </c>
      <c r="E68" s="47"/>
      <c r="F68" s="4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6"/>
      <c r="F69" s="66"/>
      <c r="G69" s="65"/>
      <c r="H69" s="65"/>
      <c r="I69" s="65"/>
      <c r="L69" s="65"/>
      <c r="M69" s="65"/>
      <c r="P69" s="65"/>
      <c r="Q69" s="65"/>
    </row>
    <row r="70" spans="1:25" ht="54" customHeight="1" x14ac:dyDescent="0.25">
      <c r="B70" s="394"/>
      <c r="C70" s="394"/>
      <c r="D70" s="394"/>
      <c r="E70" s="394"/>
      <c r="F70" s="394"/>
      <c r="G70" s="394"/>
      <c r="H70" s="64"/>
      <c r="I70" s="64"/>
      <c r="J70" s="253"/>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5"/>
      <c r="D75" s="63"/>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5"/>
      <c r="D80" s="60"/>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710937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8"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550</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N_08_TP_1.1.1.3.95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4" customFormat="1" ht="42.75" customHeight="1" x14ac:dyDescent="0.25">
      <c r="A15" s="274"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14</v>
      </c>
      <c r="AG24" s="167" t="s">
        <v>13</v>
      </c>
      <c r="AH24" s="168" t="s">
        <v>3</v>
      </c>
      <c r="AI24" s="168"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548</v>
      </c>
      <c r="AG26" s="205" t="s">
        <v>549</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0" zoomScale="85" zoomScaleNormal="90" zoomScaleSheetLayoutView="85" workbookViewId="0">
      <selection activeCell="D23" sqref="D2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10"/>
      <c r="B6" s="210"/>
      <c r="C6" s="210"/>
      <c r="D6" s="210"/>
      <c r="E6" s="210"/>
      <c r="F6" s="210"/>
      <c r="G6" s="210"/>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N_08_TP_1.1.1.3.95</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c r="B15" s="260"/>
      <c r="C15" s="218"/>
      <c r="D15" s="218"/>
      <c r="E15" s="218"/>
      <c r="F15" s="218"/>
      <c r="G15" s="218"/>
    </row>
    <row r="16" spans="1:7" x14ac:dyDescent="0.25">
      <c r="A16" s="259" t="s">
        <v>7</v>
      </c>
      <c r="B16" s="259"/>
      <c r="C16" s="219"/>
      <c r="D16" s="219"/>
      <c r="E16" s="219"/>
      <c r="F16" s="219"/>
      <c r="G16" s="219"/>
    </row>
    <row r="17" spans="1:2" x14ac:dyDescent="0.25">
      <c r="B17" s="140"/>
    </row>
    <row r="18" spans="1:2" ht="33.75" customHeight="1" x14ac:dyDescent="0.25">
      <c r="A18" s="432" t="s">
        <v>480</v>
      </c>
      <c r="B18" s="433"/>
    </row>
    <row r="19" spans="1:2" x14ac:dyDescent="0.25">
      <c r="B19" s="40"/>
    </row>
    <row r="20" spans="1:2" ht="16.5" thickBot="1" x14ac:dyDescent="0.3">
      <c r="B20" s="141"/>
    </row>
    <row r="21" spans="1:2" ht="168" customHeight="1" thickBot="1" x14ac:dyDescent="0.3">
      <c r="A21" s="196" t="s">
        <v>374</v>
      </c>
      <c r="B21" s="197" t="str">
        <f>A15</f>
        <v>Строительство 2КЛ-10кВ РП-79Б-I, II-ТП-40Б-I, II, 2КЛ-10кВ ТП-75Б-I, II-ТП-86Б-I, II, реконструкция ТП-75Б, инв. №100026641 для технологического присоединения энергопринимающих устройств ТП-10/0,4кВ заявителя ООО "ОКЕЙЧ" по адресу: Тюменская область, Тюменский район, р.п. Боровский</v>
      </c>
    </row>
    <row r="22" spans="1:2" ht="16.5" thickBot="1" x14ac:dyDescent="0.3">
      <c r="A22" s="142" t="s">
        <v>375</v>
      </c>
      <c r="B22" s="234" t="s">
        <v>562</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563</v>
      </c>
    </row>
    <row r="25" spans="1:2" ht="16.5" thickBot="1" x14ac:dyDescent="0.3">
      <c r="A25" s="143" t="s">
        <v>377</v>
      </c>
      <c r="B25" s="197">
        <f>'3.3 паспорт описание'!C29</f>
        <v>2023</v>
      </c>
    </row>
    <row r="26" spans="1:2" ht="16.5" thickBot="1" x14ac:dyDescent="0.3">
      <c r="A26" s="144" t="s">
        <v>378</v>
      </c>
      <c r="B26" s="197" t="s">
        <v>551</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9"/>
    </row>
    <row r="57" spans="1:2" x14ac:dyDescent="0.25">
      <c r="A57" s="150" t="s">
        <v>399</v>
      </c>
      <c r="B57" s="430"/>
    </row>
    <row r="58" spans="1:2" x14ac:dyDescent="0.25">
      <c r="A58" s="150" t="s">
        <v>400</v>
      </c>
      <c r="B58" s="430"/>
    </row>
    <row r="59" spans="1:2" x14ac:dyDescent="0.25">
      <c r="A59" s="150" t="s">
        <v>401</v>
      </c>
      <c r="B59" s="430"/>
    </row>
    <row r="60" spans="1:2" x14ac:dyDescent="0.25">
      <c r="A60" s="150" t="s">
        <v>402</v>
      </c>
      <c r="B60" s="430"/>
    </row>
    <row r="61" spans="1:2" ht="16.5" thickBot="1" x14ac:dyDescent="0.3">
      <c r="A61" s="151" t="s">
        <v>403</v>
      </c>
      <c r="B61" s="431"/>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9" t="s">
        <v>416</v>
      </c>
    </row>
    <row r="74" spans="1:2" x14ac:dyDescent="0.25">
      <c r="A74" s="150" t="s">
        <v>417</v>
      </c>
      <c r="B74" s="430"/>
    </row>
    <row r="75" spans="1:2" x14ac:dyDescent="0.25">
      <c r="A75" s="150" t="s">
        <v>418</v>
      </c>
      <c r="B75" s="430"/>
    </row>
    <row r="76" spans="1:2" x14ac:dyDescent="0.25">
      <c r="A76" s="150" t="s">
        <v>419</v>
      </c>
      <c r="B76" s="430"/>
    </row>
    <row r="77" spans="1:2" x14ac:dyDescent="0.25">
      <c r="A77" s="150" t="s">
        <v>420</v>
      </c>
      <c r="B77" s="430"/>
    </row>
    <row r="78" spans="1:2" ht="16.5" thickBot="1" x14ac:dyDescent="0.3">
      <c r="A78" s="160" t="s">
        <v>421</v>
      </c>
      <c r="B78" s="431"/>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2024-10-29T10:01:39Z</dcterms:modified>
</cp:coreProperties>
</file>