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E1A7C1F-D062-4E00-9D1D-2897B5FC9E06}"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P27" i="15"/>
  <c r="N27" i="15"/>
  <c r="L27" i="15"/>
  <c r="H27" i="15"/>
  <c r="H24" i="15" s="1"/>
  <c r="W24" i="15"/>
  <c r="V24" i="15"/>
  <c r="U24" i="15"/>
  <c r="T24" i="15"/>
  <c r="S24" i="15"/>
  <c r="R24" i="15"/>
  <c r="Q24" i="15"/>
  <c r="O24" i="15"/>
  <c r="N24" i="15"/>
  <c r="M24" i="15"/>
  <c r="L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<sst xmlns="http://schemas.openxmlformats.org/spreadsheetml/2006/main" count="961" uniqueCount="571">
  <si>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</si>
  <si>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</si>
  <si>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</si>
  <si>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</si>
  <si>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</si>
  <si>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</si>
  <si>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</si>
  <si>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</si>
  <si>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</si>
  <si>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</si>
  <si>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</si>
  <si>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</si>
  <si>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</si>
  <si>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</si>
  <si>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</si>
  <si>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</si>
  <si>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</si>
  <si>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</si>
  <si>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</si>
  <si>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</si>
  <si>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</si>
  <si>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</si>
  <si>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</si>
  <si>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</si>
  <si>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</si>
  <si>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</si>
  <si>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</si>
  <si>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</si>
  <si>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</si>
  <si>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</si>
  <si>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</si>
  <si>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</si>
  <si>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</si>
  <si>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</si>
  <si>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</si>
  <si>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</si>
  <si>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</si>
  <si>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</si>
  <si>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</si>
  <si>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</si>
  <si>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</si>
  <si>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</si>
  <si>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</si>
  <si>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</si>
  <si>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</si>
  <si>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</si>
  <si>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</si>
  <si>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</si>
  <si>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</si>
  <si>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</si>
  <si>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</si>
  <si>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</si>
  <si>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</si>
  <si>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</si>
  <si>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</si>
  <si>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</si>
  <si>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</si>
  <si>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</si>
  <si>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</si>
  <si>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</si>
  <si>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</si>
  <si>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</si>
  <si>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</si>
  <si>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</si>
  <si>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</si>
  <si>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</si>
  <si>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</si>
  <si>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</si>
  <si>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</si>
  <si>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</si>
  <si>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</si>
  <si>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</si>
  <si>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</si>
  <si>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</si>
  <si>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</si>
  <si>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</si>
  <si>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</si>
  <si>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</si>
  <si>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</si>
  <si>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</si>
  <si>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</si>
  <si>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</si>
  <si>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</si>
  <si>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</si>
  <si>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</si>
  <si>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</si>
  <si>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</si>
  <si>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</si>
  <si>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</si>
  <si>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</si>
  <si>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</si>
  <si>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</si>
  <si>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</si>
  <si>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</si>
  <si>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</si>
  <si>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</si>
  <si>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</si>
  <si>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</si>
  <si>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</si>
  <si>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</si>
  <si>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</si>
  <si>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</si>
  <si>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</si>
  <si>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</si>
  <si>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</si>
  <si>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</si>
  <si>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</si>
  <si>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</si>
  <si>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</si>
  <si>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</si>
  <si>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</si>
  <si>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</si>
  <si>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</si>
  <si>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</si>
  <si>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</si>
  <si>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</si>
  <si>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</si>
  <si>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</si>
  <si>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</si>
  <si>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</si>
  <si>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</si>
  <si>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</si>
  <si>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</si>
  <si>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</si>
  <si>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</si>
  <si>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</si>
  <si>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</si>
  <si>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</si>
  <si>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</si>
  <si>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</si>
  <si>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</si>
  <si>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</si>
  <si>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</si>
  <si>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</si>
  <si>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</si>
  <si>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</si>
  <si>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</si>
  <si>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</si>
  <si>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</si>
  <si>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</si>
  <si>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</si>
  <si>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</si>
  <si>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</si>
  <si>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</si>
  <si>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</si>
  <si>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</si>
  <si>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</si>
  <si>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</si>
  <si>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</si>
  <si>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</si>
  <si>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</si>
  <si>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</si>
  <si>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</si>
  <si>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</si>
  <si>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</si>
  <si>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</si>
  <si>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</si>
  <si>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</si>
  <si>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</si>
  <si>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</si>
  <si>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</si>
  <si>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</si>
  <si>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</si>
  <si>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</si>
  <si>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</si>
  <si>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</si>
  <si>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</si>
  <si>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</si>
  <si>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</si>
  <si>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</si>
  <si>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</si>
  <si>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</si>
  <si>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</si>
  <si>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</si>
  <si>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</si>
  <si>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</si>
  <si>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</si>
  <si>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</si>
  <si>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</si>
  <si>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</si>
  <si>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</si>
  <si>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</si>
  <si>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</si>
  <si>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</si>
  <si>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</si>
  <si>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</si>
  <si>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</si>
  <si>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</si>
  <si>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</si>
  <si>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</si>
  <si>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</si>
  <si>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</si>
  <si>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</si>
  <si>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</si>
  <si>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</si>
  <si>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</si>
  <si>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</si>
  <si>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</si>
  <si>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</si>
  <si>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</si>
  <si>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</si>
  <si>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</si>
  <si>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</si>
  <si>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</si>
  <si>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</si>
  <si>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</si>
  <si>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</si>
  <si>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</si>
  <si>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</si>
  <si>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</si>
  <si>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</si>
  <si>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</si>
  <si>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</si>
  <si>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</si>
  <si>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</si>
  <si>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</si>
  <si>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</si>
  <si>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</si>
  <si>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</si>
  <si>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</si>
  <si>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</si>
  <si>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</si>
  <si>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</si>
  <si>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</si>
  <si>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</si>
  <si>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</si>
  <si>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</si>
  <si>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</si>
  <si>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</si>
  <si>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</si>
  <si>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</si>
  <si>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</si>
  <si>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</si>
  <si>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</si>
  <si>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</si>
  <si>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</si>
  <si>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</si>
  <si>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</si>
  <si>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</si>
  <si>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</si>
  <si>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</si>
  <si>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</si>
  <si>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</si>
  <si>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</si>
  <si>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</si>
  <si>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</si>
  <si>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</si>
  <si>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</si>
  <si>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</si>
  <si>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</si>
  <si>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</si>
  <si>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</si>
  <si>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</si>
  <si>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</si>
  <si>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</si>
  <si>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</si>
  <si>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</si>
  <si>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</si>
  <si>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</si>
  <si>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</si>
  <si>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</si>
  <si>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</si>
  <si>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</si>
  <si>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</si>
  <si>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</si>
  <si>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</si>
  <si>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</si>
  <si>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</si>
  <si>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</si>
  <si>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</si>
  <si>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</si>
  <si>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</si>
  <si>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</si>
  <si>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</si>
  <si>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</si>
  <si>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</si>
  <si>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</si>
  <si>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</si>
  <si>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</si>
  <si>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</si>
  <si>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</si>
  <si>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</si>
  <si>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</si>
  <si>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</si>
  <si>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</si>
  <si>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</si>
  <si>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</si>
  <si>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</si>
  <si>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</si>
  <si>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</si>
  <si>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</si>
  <si>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</si>
  <si>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</si>
  <si>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</si>
  <si>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</si>
  <si>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</si>
  <si>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</si>
  <si>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</si>
  <si>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</si>
  <si>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</si>
  <si>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</si>
  <si>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</si>
  <si>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</si>
  <si>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</si>
  <si>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</si>
  <si>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</si>
  <si>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</si>
  <si>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</si>
  <si>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</si>
  <si>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</si>
  <si>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</si>
  <si>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</si>
  <si>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</si>
  <si>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</si>
  <si>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</si>
  <si>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</si>
  <si>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</si>
  <si>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</si>
  <si>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</si>
  <si>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</si>
  <si>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</si>
  <si>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</si>
  <si>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</si>
  <si>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</si>
  <si>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</si>
  <si>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</si>
  <si>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</si>
  <si>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</si>
  <si>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</si>
  <si>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</si>
  <si>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</si>
  <si>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</si>
  <si>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</si>
  <si>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</si>
  <si>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</si>
  <si>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</si>
  <si>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</si>
  <si>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</si>
  <si>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</si>
  <si>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</si>
  <si>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</si>
  <si>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</si>
  <si>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</si>
  <si>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</si>
  <si>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</si>
  <si>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</si>
  <si>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</si>
  <si>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</si>
  <si>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</si>
  <si>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</si>
  <si>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</si>
  <si>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</si>
  <si>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</si>
  <si>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</si>
  <si>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</si>
  <si>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</si>
  <si>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</si>
  <si>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</si>
  <si>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</si>
  <si>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</si>
  <si>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</si>
  <si>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</si>
  <si>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</si>
  <si>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</si>
  <si>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</si>
  <si>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</si>
  <si>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</si>
  <si>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</si>
  <si>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</si>
  <si>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</si>
  <si>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</si>
  <si>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</si>
  <si>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</si>
  <si>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</si>
  <si>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</si>
  <si>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</si>
  <si>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</si>
  <si>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</si>
  <si>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</si>
  <si>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</si>
  <si>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</si>
  <si>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</si>
  <si>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</si>
  <si>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</si>
  <si>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</si>
  <si>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</si>
  <si>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</si>
  <si>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</si>
  <si>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</si>
  <si>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</si>
  <si>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</si>
  <si>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</si>
  <si>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</si>
  <si>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</si>
  <si>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</si>
  <si>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</si>
  <si>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</si>
  <si>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</si>
  <si>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</si>
  <si>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</si>
  <si>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</si>
  <si>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</si>
  <si>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</si>
  <si>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</si>
  <si>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</si>
  <si>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</si>
  <si>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</si>
  <si>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</si>
  <si>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</si>
  <si>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</si>
  <si>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</si>
  <si>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</si>
  <si>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</si>
  <si>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</si>
  <si>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</si>
  <si>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</si>
  <si>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</si>
  <si>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</si>
  <si>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</si>
  <si>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</si>
  <si>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</si>
  <si>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</si>
  <si>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</si>
  <si>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</si>
  <si>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</si>
  <si>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</si>
  <si>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</si>
  <si>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</si>
  <si>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</si>
  <si>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</si>
  <si>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</si>
  <si>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</si>
  <si>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</si>
  <si>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</si>
  <si>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</si>
  <si>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</si>
  <si>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</si>
  <si>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</si>
  <si>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</si>
  <si>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</si>
  <si>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</si>
  <si>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</si>
  <si>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</si>
  <si>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</si>
  <si>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</si>
  <si>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</si>
  <si>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</si>
  <si>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</si>
  <si>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</si>
  <si>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</si>
  <si>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</si>
  <si>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</si>
  <si>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</si>
  <si>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</si>
  <si>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</si>
  <si>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</si>
  <si>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</si>
  <si>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</si>
  <si>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</si>
  <si>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</si>
  <si>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</si>
  <si>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</si>
  <si>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</si>
  <si>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</si>
  <si>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</si>
  <si>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</si>
  <si>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</si>
  <si>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</si>
  <si>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</si>
  <si>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</si>
  <si>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</si>
  <si>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</si>
  <si>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</si>
  <si>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</si>
  <si>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</si>
  <si>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</si>
  <si>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</si>
  <si>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</si>
  <si>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</si>
  <si>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</si>
  <si>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</si>
  <si>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</si>
  <si>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</si>
  <si>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</si>
  <si>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</si>
  <si>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</si>
  <si>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</si>
  <si>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</si>
  <si>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</si>
  <si>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</si>
  <si>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</si>
  <si>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</si>
  <si>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</si>
  <si>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</si>
  <si>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</si>
  <si>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</si>
  <si>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</si>
  <si>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</si>
  <si>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</si>
  <si>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</si>
  <si>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</si>
  <si>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</si>
  <si>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</si>
  <si>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</si>
  <si>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</si>
  <si>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</si>
  <si>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</si>
  <si>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</si>
  <si>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</si>
  <si>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</si>
  <si>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</si>
  <si>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</si>
  <si>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</si>
  <si>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</si>
  <si>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</si>
  <si>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</si>
  <si>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</si>
  <si>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</si>
  <si>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</si>
  <si>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</si>
  <si>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</si>
  <si>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</si>
  <si>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</si>
  <si>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</si>
  <si>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</si>
  <si>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</si>
  <si>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</si>
  <si>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</si>
  <si>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</si>
  <si>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</si>
  <si>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</si>
  <si>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</si>
  <si>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</si>
  <si>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</si>
  <si>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</si>
  <si>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</si>
  <si>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</si>
  <si>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</si>
  <si>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</si>
  <si>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</si>
  <si>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</si>
  <si>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</si>
  <si>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</si>
  <si>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</si>
  <si>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</si>
  <si>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</si>
  <si>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</si>
  <si>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</si>
  <si>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</si>
  <si>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</si>
  <si>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</si>
  <si>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</si>
  <si>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</si>
  <si>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</si>
  <si>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З</t>
  </si>
  <si>
    <t>от «__» _____ 2016 г. №___</t>
  </si>
  <si>
    <t>точки учета</t>
  </si>
  <si>
    <t>шт, комплекты</t>
  </si>
  <si>
    <t>3.8</t>
  </si>
  <si>
    <t>4.8</t>
  </si>
  <si>
    <t>5.7</t>
  </si>
  <si>
    <t>7.6</t>
  </si>
  <si>
    <t>N_08_TP_1.1.1.3.93</t>
  </si>
  <si>
    <t>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t>
  </si>
  <si>
    <t>0,04510667 млн. руб.</t>
  </si>
  <si>
    <t>Год раскрытия информации: 2024 год</t>
  </si>
  <si>
    <t xml:space="preserve">0,05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</si>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</sst>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555</v>
      </c>
    </row>
    <row r="4" spans="1:22" s="16" customFormat="1" ht="18.75" x14ac:dyDescent="0.3">
      <c r="A4" s="215"/>
      <c r="E4" s="236" t="s">
        <v>562</v>
      </c>
      <c r="H4" s="214"/>
    </row>
    <row r="5" spans="1:22" s="16" customFormat="1" ht="15.75" x14ac:dyDescent="0.25">
      <c r="A5" s="256" t="s">
        <v>565</v>
      </c>
      <c r="B5" s="256"/>
      <c r="C5" s="256"/>
      <c r="D5" s="177"/>
      <c r="E5" s="177"/>
      <c r="F5" s="177"/>
      <c r="G5" s="177"/>
      <c r="H5" s="177"/>
      <c r="I5" s="177"/>
      <c r="J5" s="177"/>
    </row>
    <row r="6" spans="1:22" s="16" customFormat="1" ht="18.75" x14ac:dyDescent="0.3">
      <c r="A6" s="215"/>
      <c r="H6" s="214"/>
    </row>
    <row r="7" spans="1:22" s="16" customFormat="1" ht="18.75" x14ac:dyDescent="0.2">
      <c r="A7" s="260" t="s">
        <v>10</v>
      </c>
      <c r="B7" s="260"/>
      <c r="C7" s="260"/>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9" t="s">
        <v>539</v>
      </c>
      <c r="B9" s="259"/>
      <c r="C9" s="259"/>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7" t="s">
        <v>9</v>
      </c>
      <c r="B10" s="257"/>
      <c r="C10" s="257"/>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9" t="str">
        <f>E4</f>
        <v>N_08_TP_1.1.1.3.93</v>
      </c>
      <c r="B12" s="259"/>
      <c r="C12" s="259"/>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7" t="s">
        <v>8</v>
      </c>
      <c r="B13" s="257"/>
      <c r="C13" s="257"/>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1" t="s">
        <v>563</v>
      </c>
      <c r="B15" s="261"/>
      <c r="C15" s="261"/>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7" t="s">
        <v>7</v>
      </c>
      <c r="B16" s="257"/>
      <c r="C16" s="257"/>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8" t="s">
        <v>481</v>
      </c>
      <c r="B18" s="259"/>
      <c r="C18" s="259"/>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8">
        <v>1</v>
      </c>
      <c r="B21" s="225">
        <v>2</v>
      </c>
      <c r="C21" s="188">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344</v>
      </c>
      <c r="C22" s="188"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8" t="s">
        <v>529</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3"/>
      <c r="B24" s="254"/>
      <c r="C24" s="255"/>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4" t="s">
        <v>430</v>
      </c>
      <c r="C25" s="237" t="s">
        <v>541</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4" t="s">
        <v>76</v>
      </c>
      <c r="C26" s="188" t="s">
        <v>533</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4" t="s">
        <v>75</v>
      </c>
      <c r="C27" s="237" t="s">
        <v>544</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4" t="s">
        <v>431</v>
      </c>
      <c r="C28" s="188" t="s">
        <v>527</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4" t="s">
        <v>432</v>
      </c>
      <c r="C29" s="188" t="s">
        <v>527</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4" t="s">
        <v>433</v>
      </c>
      <c r="C30" s="188" t="s">
        <v>527</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4" t="s">
        <v>434</v>
      </c>
      <c r="C31" s="188" t="s">
        <v>527</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4" t="s">
        <v>435</v>
      </c>
      <c r="C32" s="188" t="s">
        <v>527</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4" t="s">
        <v>436</v>
      </c>
      <c r="C33" s="188" t="s">
        <v>530</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3"/>
      <c r="B39" s="254"/>
      <c r="C39" s="255"/>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3"/>
      <c r="B47" s="254"/>
      <c r="C47" s="255"/>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5">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6">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N_08_TP_1.1.1.3.93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N_08_TP_1.1.1.3.93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8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22" sqref="AA2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N_08_TP_1.1.1.3.93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N_08_TP_1.1.1.3.93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296" t="str">
        <f>'1. паспорт местоположение'!A12:C12</f>
        <v>N_08_TP_1.1.1.3.93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N_08_TP_1.1.1.3.93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N_08_TP_1.1.1.3.93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339</v>
      </c>
      <c r="AO25" s="319"/>
      <c r="AP25" s="319"/>
      <c r="AQ25" s="314"/>
      <c r="AR25" s="314"/>
      <c r="AS25" s="113"/>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337</v>
      </c>
      <c r="AO26" s="310"/>
      <c r="AP26" s="311"/>
      <c r="AQ26" s="312"/>
      <c r="AR26" s="313"/>
      <c r="AS26" s="113"/>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335</v>
      </c>
      <c r="AO27" s="310"/>
      <c r="AP27" s="311"/>
      <c r="AQ27" s="312"/>
      <c r="AR27" s="313"/>
      <c r="AS27" s="113"/>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333</v>
      </c>
      <c r="AO28" s="334"/>
      <c r="AP28" s="335"/>
      <c r="AQ28" s="312"/>
      <c r="AR28" s="313"/>
      <c r="AS28" s="113"/>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21" t="s">
        <v>298</v>
      </c>
      <c r="AP47" s="121" t="s">
        <v>297</v>
      </c>
      <c r="AQ47" s="113"/>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21" t="s">
        <v>298</v>
      </c>
      <c r="AP52" s="121" t="s">
        <v>297</v>
      </c>
      <c r="AQ52" s="113"/>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21" t="s">
        <v>298</v>
      </c>
      <c r="AP58" s="121" t="s">
        <v>297</v>
      </c>
      <c r="AQ58" s="113"/>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21" t="s">
        <v>298</v>
      </c>
      <c r="AP74" s="121" t="s">
        <v>297</v>
      </c>
      <c r="AQ74" s="113"/>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283</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282</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W29" sqref="W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N_08_TP_1.1.1.3.93</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39" sqref="U39"/>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4"/>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6"/>
      <c r="B7" s="216"/>
      <c r="C7" s="217"/>
      <c r="D7" s="216"/>
      <c r="E7" s="216"/>
      <c r="F7" s="216"/>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6"/>
      <c r="B10" s="216"/>
      <c r="C10" s="217"/>
      <c r="D10" s="216"/>
      <c r="E10" s="216"/>
      <c r="F10" s="216"/>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N_08_TP_1.1.1.3.93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188</v>
      </c>
      <c r="B20" s="388" t="s">
        <v>187</v>
      </c>
      <c r="C20" s="377" t="s">
        <v>186</v>
      </c>
      <c r="D20" s="377"/>
      <c r="E20" s="383" t="s">
        <v>185</v>
      </c>
      <c r="F20" s="383"/>
      <c r="G20" s="388" t="s">
        <v>568</v>
      </c>
      <c r="H20" s="395" t="s">
        <v>546</v>
      </c>
      <c r="I20" s="396"/>
      <c r="J20" s="396"/>
      <c r="K20" s="396"/>
      <c r="L20" s="395" t="s">
        <v>547</v>
      </c>
      <c r="M20" s="396"/>
      <c r="N20" s="396"/>
      <c r="O20" s="396"/>
      <c r="P20" s="395" t="s">
        <v>548</v>
      </c>
      <c r="Q20" s="396"/>
      <c r="R20" s="396"/>
      <c r="S20" s="396"/>
      <c r="T20" s="395" t="s">
        <v>549</v>
      </c>
      <c r="U20" s="396"/>
      <c r="V20" s="396"/>
      <c r="W20" s="396"/>
      <c r="X20" s="391" t="s">
        <v>184</v>
      </c>
      <c r="Y20" s="392"/>
      <c r="Z20" s="232"/>
      <c r="AA20" s="232"/>
      <c r="AB20" s="232"/>
    </row>
    <row r="21" spans="1:28" ht="99.75" customHeight="1" x14ac:dyDescent="0.25">
      <c r="A21" s="389"/>
      <c r="B21" s="389"/>
      <c r="C21" s="377"/>
      <c r="D21" s="377"/>
      <c r="E21" s="383"/>
      <c r="F21" s="383"/>
      <c r="G21" s="389"/>
      <c r="H21" s="397" t="s">
        <v>567</v>
      </c>
      <c r="I21" s="397"/>
      <c r="J21" s="397" t="s">
        <v>183</v>
      </c>
      <c r="K21" s="397"/>
      <c r="L21" s="397" t="s">
        <v>567</v>
      </c>
      <c r="M21" s="397"/>
      <c r="N21" s="397" t="s">
        <v>183</v>
      </c>
      <c r="O21" s="397"/>
      <c r="P21" s="397" t="s">
        <v>567</v>
      </c>
      <c r="Q21" s="397"/>
      <c r="R21" s="397" t="s">
        <v>183</v>
      </c>
      <c r="S21" s="397"/>
      <c r="T21" s="397" t="s">
        <v>567</v>
      </c>
      <c r="U21" s="397"/>
      <c r="V21" s="397" t="s">
        <v>183</v>
      </c>
      <c r="W21" s="397"/>
      <c r="X21" s="393"/>
      <c r="Y21" s="394"/>
    </row>
    <row r="22" spans="1:28" ht="89.25" customHeight="1" x14ac:dyDescent="0.25">
      <c r="A22" s="384"/>
      <c r="B22" s="384"/>
      <c r="C22" s="209" t="s">
        <v>3</v>
      </c>
      <c r="D22" s="209" t="s">
        <v>183</v>
      </c>
      <c r="E22" s="75" t="s">
        <v>569</v>
      </c>
      <c r="F22" s="75" t="s">
        <v>570</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567</v>
      </c>
      <c r="Y22" s="209" t="s">
        <v>183</v>
      </c>
    </row>
    <row r="23" spans="1:28" ht="19.5" customHeight="1" x14ac:dyDescent="0.25">
      <c r="A23" s="207">
        <v>1</v>
      </c>
      <c r="B23" s="207">
        <v>2</v>
      </c>
      <c r="C23" s="207">
        <v>3</v>
      </c>
      <c r="D23" s="207">
        <v>4</v>
      </c>
      <c r="E23" s="207">
        <v>5</v>
      </c>
      <c r="F23" s="207">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199">
        <v>5.4128004000000049E-2</v>
      </c>
      <c r="E24" s="199">
        <v>0</v>
      </c>
      <c r="F24" s="199">
        <v>0</v>
      </c>
      <c r="G24" s="199">
        <v>5.4128004000000049E-2</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5.4128004000000049E-2</v>
      </c>
      <c r="E27" s="198"/>
      <c r="F27" s="198"/>
      <c r="G27" s="198">
        <v>5.4128004000000049E-2</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4.5106670000000043E-2</v>
      </c>
      <c r="E30" s="199">
        <v>0</v>
      </c>
      <c r="F30" s="199">
        <v>0</v>
      </c>
      <c r="G30" s="198">
        <v>4.5106670000000043E-2</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4.5106670000000043E-2</v>
      </c>
      <c r="E34" s="199"/>
      <c r="F34" s="199"/>
      <c r="G34" s="198">
        <v>4.5106670000000043E-2</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4.5106670000000043E-2</v>
      </c>
      <c r="E54" s="199"/>
      <c r="F54" s="199"/>
      <c r="G54" s="198">
        <v>4.5106670000000043E-2</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561</v>
      </c>
      <c r="B68" s="69" t="s">
        <v>557</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5"/>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5"/>
      <c r="D80" s="60"/>
      <c r="E80" s="60"/>
      <c r="F80" s="60"/>
    </row>
    <row r="81" spans="2:7" ht="18.75" customHeight="1" x14ac:dyDescent="0.25">
      <c r="B81" s="398"/>
      <c r="C81" s="398"/>
      <c r="D81" s="398"/>
      <c r="E81" s="398"/>
      <c r="F81" s="398"/>
      <c r="G81" s="398"/>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A36" sqref="AA3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140625" style="19" customWidth="1"/>
    <col min="25" max="25" width="10.7109375" style="19" customWidth="1"/>
    <col min="26" max="26" width="7.7109375" style="19" customWidth="1"/>
    <col min="27" max="27" width="10.7109375" style="19" customWidth="1"/>
    <col min="28" max="28" width="25" style="19" customWidth="1"/>
    <col min="29" max="29" width="10.7109375" style="19" customWidth="1"/>
    <col min="30" max="30" width="16.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N_08_TP_1.1.1.3.93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65"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550</v>
      </c>
      <c r="AG26" s="205" t="s">
        <v>551</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H21" sqref="H21"/>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0"/>
      <c r="B6" s="210"/>
      <c r="C6" s="210"/>
      <c r="D6" s="210"/>
      <c r="E6" s="210"/>
      <c r="F6" s="210"/>
      <c r="G6" s="210"/>
    </row>
    <row r="7" spans="1:7" ht="18.75" x14ac:dyDescent="0.25">
      <c r="A7" s="260" t="s">
        <v>10</v>
      </c>
      <c r="B7" s="260"/>
      <c r="C7" s="216"/>
      <c r="D7" s="216"/>
      <c r="E7" s="216"/>
      <c r="F7" s="216"/>
      <c r="G7" s="216"/>
    </row>
    <row r="8" spans="1:7" ht="18.75" x14ac:dyDescent="0.25">
      <c r="A8" s="216"/>
      <c r="B8" s="216"/>
      <c r="C8" s="216"/>
      <c r="D8" s="216"/>
      <c r="E8" s="216"/>
      <c r="F8" s="216"/>
      <c r="G8" s="216"/>
    </row>
    <row r="9" spans="1:7" ht="18.75" x14ac:dyDescent="0.25">
      <c r="A9" s="259" t="str">
        <f>'1. паспорт местоположение'!A9:C9</f>
        <v>Акционерное общество "Сибирско-Уральская энергетическая компания"</v>
      </c>
      <c r="B9" s="259"/>
      <c r="C9" s="218"/>
      <c r="D9" s="218"/>
      <c r="E9" s="218"/>
      <c r="F9" s="218"/>
      <c r="G9" s="218"/>
    </row>
    <row r="10" spans="1:7" x14ac:dyDescent="0.25">
      <c r="A10" s="257" t="s">
        <v>9</v>
      </c>
      <c r="B10" s="257"/>
      <c r="C10" s="219"/>
      <c r="D10" s="219"/>
      <c r="E10" s="219"/>
      <c r="F10" s="219"/>
      <c r="G10" s="219"/>
    </row>
    <row r="11" spans="1:7" ht="18.75" x14ac:dyDescent="0.25">
      <c r="A11" s="216"/>
      <c r="B11" s="216"/>
      <c r="C11" s="216"/>
      <c r="D11" s="216"/>
      <c r="E11" s="216"/>
      <c r="F11" s="216"/>
      <c r="G11" s="216"/>
    </row>
    <row r="12" spans="1:7" ht="30.75" customHeight="1" x14ac:dyDescent="0.25">
      <c r="A12" s="259" t="str">
        <f>'1. паспорт местоположение'!A12:C12</f>
        <v>N_08_TP_1.1.1.3.93</v>
      </c>
      <c r="B12" s="259"/>
      <c r="C12" s="218"/>
      <c r="D12" s="218"/>
      <c r="E12" s="218"/>
      <c r="F12" s="218"/>
      <c r="G12" s="218"/>
    </row>
    <row r="13" spans="1:7" x14ac:dyDescent="0.25">
      <c r="A13" s="257" t="s">
        <v>8</v>
      </c>
      <c r="B13" s="257"/>
      <c r="C13" s="219"/>
      <c r="D13" s="219"/>
      <c r="E13" s="219"/>
      <c r="F13" s="219"/>
      <c r="G13" s="219"/>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c r="B15" s="258"/>
      <c r="C15" s="218"/>
      <c r="D15" s="218"/>
      <c r="E15" s="218"/>
      <c r="F15" s="218"/>
      <c r="G15" s="218"/>
    </row>
    <row r="16" spans="1:7" x14ac:dyDescent="0.25">
      <c r="A16" s="257" t="s">
        <v>7</v>
      </c>
      <c r="B16" s="257"/>
      <c r="C16" s="219"/>
      <c r="D16" s="219"/>
      <c r="E16" s="219"/>
      <c r="F16" s="219"/>
      <c r="G16" s="219"/>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Строительство КЛ-0,4кВ от ТП-3148-I,II до ВРУ-0,4кВ ж/д ГП-1 для технологического присоединения энергопринимающих устройств Заявителя Мидгард Рус СЗ ООО, расположенных по адресу: город Тюмень, ул. Закалужская, участок 21</v>
      </c>
    </row>
    <row r="22" spans="1:2" ht="16.5" thickBot="1" x14ac:dyDescent="0.3">
      <c r="A22" s="142" t="s">
        <v>375</v>
      </c>
      <c r="B22" s="234"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553</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2024-10-29T09:47:49Z</dcterms:modified>
</cp:coreProperties>
</file>