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781957E-3F81-485D-AD91-378BF907FCD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<sst xmlns="http://schemas.openxmlformats.org/spreadsheetml/2006/main" count="961" uniqueCount="571">
  <si>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</si>
  <si>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</si>
  <si>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</si>
  <si>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</si>
  <si>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</si>
  <si>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</si>
  <si>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</si>
  <si>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</si>
  <si>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</si>
  <si>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</si>
  <si>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</si>
  <si>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</si>
  <si>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</si>
  <si>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</si>
  <si>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</si>
  <si>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</si>
  <si>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</si>
  <si>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</si>
  <si>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</si>
  <si>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</si>
  <si>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</si>
  <si>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</si>
  <si>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</si>
  <si>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</si>
  <si>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</si>
  <si>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</si>
  <si>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</si>
  <si>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</si>
  <si>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</si>
  <si>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</si>
  <si>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</si>
  <si>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</si>
  <si>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</si>
  <si>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</si>
  <si>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</si>
  <si>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</si>
  <si>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</si>
  <si>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</si>
  <si>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</si>
  <si>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</si>
  <si>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</si>
  <si>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</si>
  <si>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</si>
  <si>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</si>
  <si>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</si>
  <si>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</si>
  <si>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</si>
  <si>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</si>
  <si>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</si>
  <si>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</si>
  <si>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</si>
  <si>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</si>
  <si>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</si>
  <si>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</si>
  <si>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</si>
  <si>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</si>
  <si>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</si>
  <si>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</si>
  <si>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</si>
  <si>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</si>
  <si>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</si>
  <si>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</si>
  <si>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</si>
  <si>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</si>
  <si>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</si>
  <si>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</si>
  <si>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</si>
  <si>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</si>
  <si>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</si>
  <si>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</si>
  <si>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</si>
  <si>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</si>
  <si>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</si>
  <si>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</si>
  <si>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</si>
  <si>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</si>
  <si>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</si>
  <si>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</si>
  <si>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</si>
  <si>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</si>
  <si>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</si>
  <si>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</si>
  <si>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</si>
  <si>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</si>
  <si>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</si>
  <si>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</si>
  <si>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</si>
  <si>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</si>
  <si>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</si>
  <si>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</si>
  <si>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</si>
  <si>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</si>
  <si>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</si>
  <si>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</si>
  <si>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</si>
  <si>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</si>
  <si>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</si>
  <si>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</si>
  <si>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</si>
  <si>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</si>
  <si>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</si>
  <si>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</si>
  <si>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</si>
  <si>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</si>
  <si>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</si>
  <si>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</si>
  <si>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</si>
  <si>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</si>
  <si>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</si>
  <si>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</si>
  <si>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</si>
  <si>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</si>
  <si>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</si>
  <si>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</si>
  <si>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</si>
  <si>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</si>
  <si>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</si>
  <si>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</si>
  <si>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</si>
  <si>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</si>
  <si>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</si>
  <si>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</si>
  <si>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</si>
  <si>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</si>
  <si>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</si>
  <si>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</si>
  <si>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</si>
  <si>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</si>
  <si>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</si>
  <si>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</si>
  <si>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</si>
  <si>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</si>
  <si>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</si>
  <si>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</si>
  <si>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</si>
  <si>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</si>
  <si>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</si>
  <si>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</si>
  <si>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</si>
  <si>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</si>
  <si>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</si>
  <si>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</si>
  <si>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</si>
  <si>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</si>
  <si>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</si>
  <si>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</si>
  <si>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</si>
  <si>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</si>
  <si>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</si>
  <si>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</si>
  <si>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</si>
  <si>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</si>
  <si>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</si>
  <si>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</si>
  <si>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</si>
  <si>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</si>
  <si>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</si>
  <si>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</si>
  <si>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</si>
  <si>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</si>
  <si>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</si>
  <si>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</si>
  <si>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</si>
  <si>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</si>
  <si>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</si>
  <si>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</si>
  <si>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</si>
  <si>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</si>
  <si>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</si>
  <si>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</si>
  <si>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</si>
  <si>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</si>
  <si>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</si>
  <si>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</si>
  <si>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</si>
  <si>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</si>
  <si>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</si>
  <si>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</si>
  <si>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</si>
  <si>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</si>
  <si>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</si>
  <si>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</si>
  <si>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</si>
  <si>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</si>
  <si>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</si>
  <si>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</si>
  <si>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</si>
  <si>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</si>
  <si>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</si>
  <si>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</si>
  <si>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</si>
  <si>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</si>
  <si>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</si>
  <si>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</si>
  <si>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</si>
  <si>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</si>
  <si>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</si>
  <si>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</si>
  <si>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</si>
  <si>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</si>
  <si>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</si>
  <si>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</si>
  <si>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</si>
  <si>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</si>
  <si>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</si>
  <si>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</si>
  <si>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</si>
  <si>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</si>
  <si>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</si>
  <si>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</si>
  <si>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</si>
  <si>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</si>
  <si>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</si>
  <si>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</si>
  <si>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</si>
  <si>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</si>
  <si>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</si>
  <si>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</si>
  <si>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</si>
  <si>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</si>
  <si>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</si>
  <si>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</si>
  <si>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</si>
  <si>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</si>
  <si>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</si>
  <si>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</si>
  <si>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</si>
  <si>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</si>
  <si>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</si>
  <si>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</si>
  <si>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</si>
  <si>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</si>
  <si>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</si>
  <si>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</si>
  <si>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</si>
  <si>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</si>
  <si>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</si>
  <si>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</si>
  <si>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</si>
  <si>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</si>
  <si>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</si>
  <si>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</si>
  <si>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</si>
  <si>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</si>
  <si>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</si>
  <si>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</si>
  <si>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</si>
  <si>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</si>
  <si>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</si>
  <si>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</si>
  <si>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</si>
  <si>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</si>
  <si>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</si>
  <si>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</si>
  <si>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</si>
  <si>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</si>
  <si>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</si>
  <si>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</si>
  <si>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</si>
  <si>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</si>
  <si>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</si>
  <si>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</si>
  <si>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</si>
  <si>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</si>
  <si>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</si>
  <si>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</si>
  <si>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</si>
  <si>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</si>
  <si>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</si>
  <si>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</si>
  <si>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</si>
  <si>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</si>
  <si>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</si>
  <si>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</si>
  <si>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</si>
  <si>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</si>
  <si>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</si>
  <si>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</si>
  <si>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</si>
  <si>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</si>
  <si>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</si>
  <si>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</si>
  <si>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</si>
  <si>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</si>
  <si>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</si>
  <si>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</si>
  <si>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</si>
  <si>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</si>
  <si>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</si>
  <si>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</si>
  <si>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</si>
  <si>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</si>
  <si>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</si>
  <si>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</si>
  <si>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</si>
  <si>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</si>
  <si>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</si>
  <si>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</si>
  <si>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</si>
  <si>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</si>
  <si>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</si>
  <si>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</si>
  <si>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</si>
  <si>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</si>
  <si>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</si>
  <si>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</si>
  <si>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</si>
  <si>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</si>
  <si>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</si>
  <si>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</si>
  <si>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</si>
  <si>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</si>
  <si>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</si>
  <si>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</si>
  <si>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</si>
  <si>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</si>
  <si>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</si>
  <si>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</si>
  <si>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</si>
  <si>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</si>
  <si>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</si>
  <si>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</si>
  <si>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</si>
  <si>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</si>
  <si>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</si>
  <si>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</si>
  <si>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</si>
  <si>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</si>
  <si>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</si>
  <si>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</si>
  <si>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</si>
  <si>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</si>
  <si>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</si>
  <si>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</si>
  <si>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</si>
  <si>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</si>
  <si>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</si>
  <si>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</si>
  <si>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</si>
  <si>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</si>
  <si>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</si>
  <si>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</si>
  <si>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</si>
  <si>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</si>
  <si>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</si>
  <si>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</si>
  <si>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</si>
  <si>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</si>
  <si>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</si>
  <si>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</si>
  <si>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</si>
  <si>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</si>
  <si>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</si>
  <si>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</si>
  <si>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</si>
  <si>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</si>
  <si>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</si>
  <si>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</si>
  <si>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</si>
  <si>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</si>
  <si>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</si>
  <si>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</si>
  <si>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</si>
  <si>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</si>
  <si>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</si>
  <si>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</si>
  <si>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</si>
  <si>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</si>
  <si>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</si>
  <si>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</si>
  <si>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</si>
  <si>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</si>
  <si>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</si>
  <si>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</si>
  <si>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</si>
  <si>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</si>
  <si>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</si>
  <si>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</si>
  <si>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</si>
  <si>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</si>
  <si>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</si>
  <si>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</si>
  <si>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</si>
  <si>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</si>
  <si>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</si>
  <si>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</si>
  <si>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</si>
  <si>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</si>
  <si>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</si>
  <si>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</si>
  <si>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</si>
  <si>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</si>
  <si>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</si>
  <si>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</si>
  <si>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</si>
  <si>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</si>
  <si>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</si>
  <si>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</si>
  <si>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</si>
  <si>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</si>
  <si>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</si>
  <si>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</si>
  <si>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</si>
  <si>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</si>
  <si>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</si>
  <si>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</si>
  <si>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</si>
  <si>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</si>
  <si>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</si>
  <si>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</si>
  <si>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</si>
  <si>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</si>
  <si>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</si>
  <si>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</si>
  <si>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</si>
  <si>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</si>
  <si>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</si>
  <si>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</si>
  <si>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</si>
  <si>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</si>
  <si>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</si>
  <si>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</si>
  <si>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</si>
  <si>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</si>
  <si>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</si>
  <si>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</si>
  <si>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</si>
  <si>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</si>
  <si>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</si>
  <si>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</si>
  <si>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</si>
  <si>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</si>
  <si>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</si>
  <si>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</si>
  <si>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</si>
  <si>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</si>
  <si>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</si>
  <si>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</si>
  <si>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</si>
  <si>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</si>
  <si>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</si>
  <si>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</si>
  <si>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</si>
  <si>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</si>
  <si>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</si>
  <si>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</si>
  <si>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</si>
  <si>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</si>
  <si>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</si>
  <si>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</si>
  <si>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</si>
  <si>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</si>
  <si>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</si>
  <si>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</si>
  <si>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</si>
  <si>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</si>
  <si>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</si>
  <si>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</si>
  <si>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</si>
  <si>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</si>
  <si>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</si>
  <si>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</si>
  <si>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</si>
  <si>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</si>
  <si>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</si>
  <si>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</si>
  <si>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</si>
  <si>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</si>
  <si>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</si>
  <si>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</si>
  <si>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</si>
  <si>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</si>
  <si>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</si>
  <si>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</si>
  <si>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</si>
  <si>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</si>
  <si>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</si>
  <si>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</si>
  <si>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</si>
  <si>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</si>
  <si>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</si>
  <si>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</si>
  <si>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</si>
  <si>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</si>
  <si>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</si>
  <si>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</si>
  <si>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</si>
  <si>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</si>
  <si>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</si>
  <si>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</si>
  <si>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</si>
  <si>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</si>
  <si>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</si>
  <si>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</si>
  <si>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</si>
  <si>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</si>
  <si>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</si>
  <si>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</si>
  <si>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</si>
  <si>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</si>
  <si>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</si>
  <si>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</si>
  <si>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</si>
  <si>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</si>
  <si>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</si>
  <si>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</si>
  <si>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</si>
  <si>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</si>
  <si>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</si>
  <si>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</si>
  <si>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</si>
  <si>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</si>
  <si>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</si>
  <si>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</si>
  <si>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</si>
  <si>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</si>
  <si>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</si>
  <si>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</si>
  <si>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</si>
  <si>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</si>
  <si>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</si>
  <si>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</si>
  <si>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</si>
  <si>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</si>
  <si>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</si>
  <si>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</si>
  <si>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</si>
  <si>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</si>
  <si>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</si>
  <si>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</si>
  <si>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</si>
  <si>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</si>
  <si>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</si>
  <si>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</si>
  <si>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</si>
  <si>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</si>
  <si>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</si>
  <si>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</si>
  <si>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</si>
  <si>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</si>
  <si>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</si>
  <si>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</si>
  <si>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</si>
  <si>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</si>
  <si>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</si>
  <si>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</si>
  <si>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</si>
  <si>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</si>
  <si>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</si>
  <si>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</si>
  <si>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</si>
  <si>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</si>
  <si>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</si>
  <si>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</si>
  <si>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</si>
  <si>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</si>
  <si>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</si>
  <si>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</si>
  <si>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</si>
  <si>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</si>
  <si>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</si>
  <si>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N_08_TP_1.1.1.3.92</t>
  </si>
  <si>
    <t>Реконструкция ВЛ- 10кВ "Запсибкомбанк"   АС-70  18/1270 7/520 23/1680 инв.№100006380, ВЛ- 10кВ "Мыс-I - РП-52" РП- 52   А-95  10/700 50/2330 инв.№100006382. Заявитель: ООО "Зеленый мыс"</t>
  </si>
  <si>
    <t xml:space="preserve">0,0 МВА ; 0,0 км </t>
  </si>
  <si>
    <t>Год раскрытия информации: 2024 год</t>
  </si>
  <si>
    <t xml:space="preserve">0,03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</si>
  <si>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</si>
  <si>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</si>
  <si>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</si>
  <si>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</si>
  <si>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0,03388258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</si>
</sst>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554</v>
      </c>
    </row>
    <row r="4" spans="1:22" s="16" customFormat="1" ht="18.75" x14ac:dyDescent="0.3">
      <c r="A4" s="216"/>
      <c r="E4" s="237" t="s">
        <v>561</v>
      </c>
      <c r="H4" s="214"/>
    </row>
    <row r="5" spans="1:22" s="16" customFormat="1" ht="15.75" x14ac:dyDescent="0.25">
      <c r="A5" s="260" t="s">
        <v>564</v>
      </c>
      <c r="B5" s="260"/>
      <c r="C5" s="260"/>
      <c r="D5" s="177"/>
      <c r="E5" s="177"/>
      <c r="F5" s="177"/>
      <c r="G5" s="177"/>
      <c r="H5" s="177"/>
      <c r="I5" s="177"/>
      <c r="J5" s="177"/>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539</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N_08_TP_1.1.1.3.92</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5" t="s">
        <v>562</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481</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7"/>
      <c r="B24" s="258"/>
      <c r="C24" s="259"/>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565</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5">
        <f>'6.2. Паспорт фин осв ввод'!Y24</f>
        <v>3.8486135999999997E-2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5">
        <f>'6.2. Паспорт фин осв ввод'!Y30</f>
        <v>3.2071780000000001E-2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N_08_TP_1.1.1.3.92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N_08_TP_1.1.1.3.92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1" t="s">
        <v>116</v>
      </c>
      <c r="R22" s="101" t="s">
        <v>459</v>
      </c>
      <c r="S22" s="101" t="s">
        <v>115</v>
      </c>
      <c r="T22" s="101" t="s">
        <v>114</v>
      </c>
    </row>
    <row r="23" spans="1:113" ht="51.75" customHeight="1" x14ac:dyDescent="0.25">
      <c r="A23" s="28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5" sqref="U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N_08_TP_1.1.1.3.92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1" t="s">
        <v>116</v>
      </c>
      <c r="Y22" s="101" t="s">
        <v>459</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24" customHeight="1" x14ac:dyDescent="0.2">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N_08_TP_1.1.1.3.92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307" t="str">
        <f>'1. паспорт местоположение'!A12:C12</f>
        <v>N_08_TP_1.1.1.3.92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N_08_TP_1.1.1.3.92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N_08_TP_1.1.1.3.92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339</v>
      </c>
      <c r="AO25" s="379"/>
      <c r="AP25" s="379"/>
      <c r="AQ25" s="377"/>
      <c r="AR25" s="377"/>
      <c r="AS25" s="113"/>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337</v>
      </c>
      <c r="AO26" s="369"/>
      <c r="AP26" s="370"/>
      <c r="AQ26" s="360"/>
      <c r="AR26" s="361"/>
      <c r="AS26" s="113"/>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335</v>
      </c>
      <c r="AO27" s="369"/>
      <c r="AP27" s="370"/>
      <c r="AQ27" s="360"/>
      <c r="AR27" s="361"/>
      <c r="AS27" s="113"/>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333</v>
      </c>
      <c r="AO28" s="375"/>
      <c r="AP28" s="376"/>
      <c r="AQ28" s="360"/>
      <c r="AR28" s="361"/>
      <c r="AS28" s="113"/>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1" t="s">
        <v>298</v>
      </c>
      <c r="AP47" s="121" t="s">
        <v>297</v>
      </c>
      <c r="AQ47" s="113"/>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1" t="s">
        <v>298</v>
      </c>
      <c r="AP58" s="121" t="s">
        <v>297</v>
      </c>
      <c r="AQ58" s="113"/>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1" t="s">
        <v>298</v>
      </c>
      <c r="AP74" s="121" t="s">
        <v>297</v>
      </c>
      <c r="AQ74" s="113"/>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283</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282</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W30" sqref="W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N_08_TP_1.1.1.3.92</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AF27" sqref="AF27"/>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17"/>
      <c r="F7" s="217"/>
      <c r="G7" s="248"/>
      <c r="H7" s="77"/>
      <c r="I7" s="77"/>
      <c r="J7" s="252"/>
      <c r="K7" s="77"/>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17"/>
      <c r="F10" s="217"/>
      <c r="G10" s="248"/>
      <c r="H10" s="77"/>
      <c r="I10" s="77"/>
      <c r="J10" s="252"/>
      <c r="K10" s="77"/>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11"/>
      <c r="F13" s="11"/>
      <c r="G13" s="249"/>
      <c r="H13" s="76"/>
      <c r="I13" s="76"/>
      <c r="J13" s="253"/>
      <c r="K13" s="76"/>
      <c r="L13" s="76"/>
      <c r="M13" s="76"/>
      <c r="N13" s="76"/>
      <c r="O13" s="76"/>
      <c r="P13" s="76"/>
      <c r="Q13" s="76"/>
      <c r="R13" s="76"/>
      <c r="S13" s="76"/>
      <c r="T13" s="76"/>
      <c r="U13" s="76"/>
      <c r="V13" s="76"/>
      <c r="W13" s="76"/>
      <c r="X13" s="76"/>
      <c r="Y13" s="76"/>
    </row>
    <row r="14" spans="1:25" ht="18.75" x14ac:dyDescent="0.25">
      <c r="A14" s="263"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188</v>
      </c>
      <c r="B20" s="399" t="s">
        <v>187</v>
      </c>
      <c r="C20" s="380" t="s">
        <v>186</v>
      </c>
      <c r="D20" s="380"/>
      <c r="E20" s="386" t="s">
        <v>185</v>
      </c>
      <c r="F20" s="386"/>
      <c r="G20" s="399" t="s">
        <v>567</v>
      </c>
      <c r="H20" s="393" t="s">
        <v>546</v>
      </c>
      <c r="I20" s="394"/>
      <c r="J20" s="394"/>
      <c r="K20" s="394"/>
      <c r="L20" s="393" t="s">
        <v>547</v>
      </c>
      <c r="M20" s="394"/>
      <c r="N20" s="394"/>
      <c r="O20" s="394"/>
      <c r="P20" s="393" t="s">
        <v>548</v>
      </c>
      <c r="Q20" s="394"/>
      <c r="R20" s="394"/>
      <c r="S20" s="394"/>
      <c r="T20" s="393" t="s">
        <v>549</v>
      </c>
      <c r="U20" s="394"/>
      <c r="V20" s="394"/>
      <c r="W20" s="394"/>
      <c r="X20" s="402" t="s">
        <v>184</v>
      </c>
      <c r="Y20" s="403"/>
      <c r="Z20" s="233"/>
      <c r="AA20" s="233"/>
      <c r="AB20" s="233"/>
    </row>
    <row r="21" spans="1:28" ht="99.75" customHeight="1" x14ac:dyDescent="0.25">
      <c r="A21" s="400"/>
      <c r="B21" s="400"/>
      <c r="C21" s="380"/>
      <c r="D21" s="380"/>
      <c r="E21" s="386"/>
      <c r="F21" s="386"/>
      <c r="G21" s="400"/>
      <c r="H21" s="391" t="s">
        <v>566</v>
      </c>
      <c r="I21" s="391"/>
      <c r="J21" s="391" t="s">
        <v>183</v>
      </c>
      <c r="K21" s="391"/>
      <c r="L21" s="391" t="s">
        <v>566</v>
      </c>
      <c r="M21" s="391"/>
      <c r="N21" s="391" t="s">
        <v>183</v>
      </c>
      <c r="O21" s="391"/>
      <c r="P21" s="391" t="s">
        <v>566</v>
      </c>
      <c r="Q21" s="391"/>
      <c r="R21" s="391" t="s">
        <v>183</v>
      </c>
      <c r="S21" s="391"/>
      <c r="T21" s="391" t="s">
        <v>566</v>
      </c>
      <c r="U21" s="391"/>
      <c r="V21" s="391" t="s">
        <v>183</v>
      </c>
      <c r="W21" s="391"/>
      <c r="X21" s="404"/>
      <c r="Y21" s="405"/>
    </row>
    <row r="22" spans="1:28" ht="89.25" customHeight="1" x14ac:dyDescent="0.25">
      <c r="A22" s="387"/>
      <c r="B22" s="387"/>
      <c r="C22" s="209" t="s">
        <v>3</v>
      </c>
      <c r="D22" s="209" t="s">
        <v>183</v>
      </c>
      <c r="E22" s="75" t="s">
        <v>568</v>
      </c>
      <c r="F22" s="75" t="s">
        <v>569</v>
      </c>
      <c r="G22" s="387"/>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566</v>
      </c>
      <c r="Y22" s="209" t="s">
        <v>183</v>
      </c>
    </row>
    <row r="23" spans="1:28" ht="19.5" customHeight="1" x14ac:dyDescent="0.25">
      <c r="A23" s="207">
        <v>1</v>
      </c>
      <c r="B23" s="207">
        <v>2</v>
      </c>
      <c r="C23" s="207">
        <v>3</v>
      </c>
      <c r="D23" s="207">
        <v>4</v>
      </c>
      <c r="E23" s="207">
        <v>5</v>
      </c>
      <c r="F23" s="207">
        <v>6</v>
      </c>
      <c r="G23" s="250">
        <v>7</v>
      </c>
      <c r="H23" s="246">
        <v>8</v>
      </c>
      <c r="I23" s="246">
        <v>9</v>
      </c>
      <c r="J23" s="250">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6">
        <f>G24+J24</f>
        <v>4.0659095999999999E-2</v>
      </c>
      <c r="E24" s="199">
        <v>0</v>
      </c>
      <c r="F24" s="255">
        <v>2.9228576519744604E-2</v>
      </c>
      <c r="G24" s="199">
        <v>2.1729599999999998E-3</v>
      </c>
      <c r="H24" s="199">
        <f t="shared" ref="H24:W24" si="0">H25+H26+H27+H28+H29</f>
        <v>0</v>
      </c>
      <c r="I24" s="199">
        <f t="shared" si="0"/>
        <v>0</v>
      </c>
      <c r="J24" s="199">
        <f t="shared" si="0"/>
        <v>3.8486135999999997E-2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3.8486135999999997E-2</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6">
        <f>G27+J27</f>
        <v>4.0659095999999999E-2</v>
      </c>
      <c r="E27" s="198"/>
      <c r="F27" s="198"/>
      <c r="G27" s="198">
        <v>2.1729599999999998E-3</v>
      </c>
      <c r="H27" s="198">
        <f>1.2*0</f>
        <v>0</v>
      </c>
      <c r="I27" s="198"/>
      <c r="J27" s="198">
        <v>3.8486135999999997E-2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3.8486135999999997E-2</v>
      </c>
    </row>
    <row r="28" spans="1:28" x14ac:dyDescent="0.25">
      <c r="A28" s="70" t="s">
        <v>176</v>
      </c>
      <c r="B28" s="47" t="s">
        <v>175</v>
      </c>
      <c r="C28" s="198">
        <v>0</v>
      </c>
      <c r="D28" s="256">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6">
        <f t="shared" ref="D30:D35" si="2">G30+J30</f>
        <v>3.3882580000000002E-2</v>
      </c>
      <c r="E30" s="199">
        <v>0</v>
      </c>
      <c r="F30" s="199">
        <v>2.4357147099787171E-2</v>
      </c>
      <c r="G30" s="198">
        <v>1.8108E-3</v>
      </c>
      <c r="H30" s="198">
        <f>SUM(H31:H34)</f>
        <v>0</v>
      </c>
      <c r="I30" s="198"/>
      <c r="J30" s="198">
        <f>SUM(J31:J34)</f>
        <v>3.2071780000000001E-2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3.2071780000000001E-2</v>
      </c>
    </row>
    <row r="31" spans="1:28" x14ac:dyDescent="0.25">
      <c r="A31" s="73" t="s">
        <v>172</v>
      </c>
      <c r="B31" s="47" t="s">
        <v>171</v>
      </c>
      <c r="C31" s="198"/>
      <c r="D31" s="256">
        <f t="shared" si="2"/>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6">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6">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6">
        <f t="shared" si="2"/>
        <v>3.3882580000000002E-2</v>
      </c>
      <c r="E34" s="199"/>
      <c r="F34" s="199"/>
      <c r="G34" s="198">
        <v>1.8108E-3</v>
      </c>
      <c r="H34" s="198"/>
      <c r="I34" s="198"/>
      <c r="J34" s="198">
        <v>3.2071780000000001E-2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6">
        <f t="shared" si="3"/>
        <v>0</v>
      </c>
      <c r="E41" s="202"/>
      <c r="F41" s="202"/>
      <c r="G41" s="198">
        <f t="shared" si="4"/>
        <v>0</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6">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6">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6">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6">
        <f t="shared" si="3"/>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555</v>
      </c>
      <c r="C51" s="198">
        <v>0</v>
      </c>
      <c r="D51" s="256">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558</v>
      </c>
      <c r="B52" s="69" t="s">
        <v>556</v>
      </c>
      <c r="C52" s="198">
        <v>0</v>
      </c>
      <c r="D52" s="256">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6">
        <f t="shared" si="3"/>
        <v>3.3882580000000002E-2</v>
      </c>
      <c r="E54" s="199"/>
      <c r="F54" s="199"/>
      <c r="G54" s="198">
        <v>1.8108E-3</v>
      </c>
      <c r="H54" s="198">
        <v>0</v>
      </c>
      <c r="I54" s="198"/>
      <c r="J54" s="198">
        <f>J30</f>
        <v>3.2071780000000001E-2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3.2071780000000001E-2</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6">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555</v>
      </c>
      <c r="C59" s="198">
        <v>0</v>
      </c>
      <c r="D59" s="256">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559</v>
      </c>
      <c r="B60" s="69" t="s">
        <v>556</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6"/>
      <c r="C70" s="396"/>
      <c r="D70" s="396"/>
      <c r="E70" s="396"/>
      <c r="F70" s="396"/>
      <c r="G70" s="396"/>
      <c r="H70" s="64"/>
      <c r="I70" s="64"/>
      <c r="J70" s="254"/>
      <c r="K70" s="64"/>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5"/>
      <c r="D75" s="63"/>
      <c r="E75" s="63"/>
      <c r="F75" s="63"/>
      <c r="J75" s="62"/>
      <c r="N75" s="62"/>
      <c r="R75" s="62"/>
    </row>
    <row r="76" spans="1:25" ht="51" customHeight="1" x14ac:dyDescent="0.25">
      <c r="B76" s="396"/>
      <c r="C76" s="396"/>
      <c r="D76" s="396"/>
      <c r="E76" s="396"/>
      <c r="F76" s="396"/>
      <c r="G76" s="396"/>
      <c r="J76" s="62"/>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60"/>
      <c r="I79" s="60"/>
      <c r="L79" s="60"/>
      <c r="M79" s="60"/>
      <c r="P79" s="60"/>
      <c r="Q79" s="60"/>
    </row>
    <row r="80" spans="1:25" ht="23.25" customHeight="1" x14ac:dyDescent="0.25">
      <c r="B80" s="60"/>
      <c r="C80" s="195"/>
      <c r="D80" s="60"/>
      <c r="E80" s="60"/>
      <c r="F80" s="60"/>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8.7109375" style="19" customWidth="1"/>
    <col min="17" max="17" width="13.42578125" style="19" customWidth="1"/>
    <col min="18" max="18" width="17" style="19" customWidth="1"/>
    <col min="19" max="20" width="9.7109375" style="19" customWidth="1"/>
    <col min="21" max="21" width="18" style="19" customWidth="1"/>
    <col min="22" max="22" width="12.7109375" style="19" customWidth="1"/>
    <col min="23" max="23" width="10.7109375" style="19" customWidth="1"/>
    <col min="24" max="24" width="18.285156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6.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N_08_TP_1.1.1.3.92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479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490</v>
      </c>
      <c r="F22" s="426"/>
      <c r="G22" s="426"/>
      <c r="H22" s="426"/>
      <c r="I22" s="426"/>
      <c r="J22" s="426"/>
      <c r="K22" s="426"/>
      <c r="L22" s="427"/>
      <c r="M22" s="411" t="s">
        <v>50</v>
      </c>
      <c r="N22" s="411" t="s">
        <v>49</v>
      </c>
      <c r="O22" s="411" t="s">
        <v>48</v>
      </c>
      <c r="P22" s="406" t="s">
        <v>241</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7" t="s">
        <v>14</v>
      </c>
      <c r="AG24" s="167" t="s">
        <v>13</v>
      </c>
      <c r="AH24" s="168" t="s">
        <v>3</v>
      </c>
      <c r="AI24" s="168"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34" sqref="F3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6" t="str">
        <f>'1. паспорт местоположение'!A5:C5</f>
        <v>Год раскрытия информации: 2024 год</v>
      </c>
      <c r="B5" s="436"/>
      <c r="C5" s="78"/>
      <c r="D5" s="78"/>
      <c r="E5" s="78"/>
      <c r="F5" s="78"/>
      <c r="G5" s="78"/>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N_08_TP_1.1.1.3.92</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Реконструкция ВЛ- 10кВ "Запсибкомбанк"   АС-70  18/1270 7/520 23/1680 инв.№100006380, ВЛ- 10кВ "Мыс-I - РП-52" РП- 52   А-95  10/700 50/2330 инв.№100006382. Заявитель: ООО "Зеленый мыс"</v>
      </c>
      <c r="B15" s="262"/>
      <c r="C15" s="219"/>
      <c r="D15" s="219"/>
      <c r="E15" s="219"/>
      <c r="F15" s="219"/>
      <c r="G15" s="219"/>
    </row>
    <row r="16" spans="1:7" x14ac:dyDescent="0.25">
      <c r="A16" s="261" t="s">
        <v>7</v>
      </c>
      <c r="B16" s="261"/>
      <c r="C16" s="220"/>
      <c r="D16" s="220"/>
      <c r="E16" s="220"/>
      <c r="F16" s="220"/>
      <c r="G16" s="220"/>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Реконструкция ВЛ- 10кВ "Запсибкомбанк"   АС-70  18/1270 7/520 23/1680 инв.№100006380, ВЛ- 10кВ "Мыс-I - РП-52" РП- 52   А-95  10/700 50/2330 инв.№100006382. Заявитель: ООО "Зеленый мыс"</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2024</v>
      </c>
    </row>
    <row r="26" spans="1:2" ht="16.5" thickBot="1" x14ac:dyDescent="0.3">
      <c r="A26" s="144" t="s">
        <v>378</v>
      </c>
      <c r="B26" s="197" t="s">
        <v>553</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2024-10-29T09:45:51Z</dcterms:modified>
</cp:coreProperties>
</file>