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D5978C9-9588-4AD7-B5DC-0271138F1148}"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J42" i="15" l="1"/>
  <c r="D42" i="15" s="1"/>
  <c r="D36" i="15"/>
  <c r="D37" i="15"/>
  <c r="D38" i="15"/>
  <c r="D39" i="15"/>
  <c r="D40" i="15"/>
  <c r="D41" i="15"/>
  <c r="D43" i="15"/>
  <c r="D44" i="15"/>
  <c r="D45" i="15"/>
  <c r="D46" i="15"/>
  <c r="D47" i="15"/>
  <c r="D48" i="15"/>
  <c r="D49" i="15"/>
  <c r="D50" i="15"/>
  <c r="D51" i="15"/>
  <c r="D52" i="15"/>
  <c r="D53" i="15"/>
  <c r="D55" i="15"/>
  <c r="D56" i="15"/>
  <c r="D57" i="15"/>
  <c r="D58" i="15"/>
  <c r="D60" i="15"/>
  <c r="D35" i="15"/>
  <c r="D34" i="15"/>
  <c r="D33" i="15"/>
  <c r="D32" i="15"/>
  <c r="D31" i="15"/>
  <c r="D28" i="15"/>
  <c r="D27" i="15"/>
  <c r="J43" i="15"/>
  <c r="J41" i="15"/>
  <c r="J40" i="15"/>
  <c r="J39" i="15"/>
  <c r="J38" i="15"/>
  <c r="J37" i="15"/>
  <c r="G38" i="15"/>
  <c r="G39" i="15"/>
  <c r="G40" i="15"/>
  <c r="G41" i="15"/>
  <c r="G42" i="15"/>
  <c r="G43" i="15"/>
  <c r="G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D59" i="15" l="1"/>
  <c r="Y59" i="15"/>
  <c r="C30" i="6"/>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<sst xmlns="http://schemas.openxmlformats.org/spreadsheetml/2006/main" count="935" uniqueCount="570">
  <si>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</si>
  <si>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</si>
  <si>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</si>
  <si>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</si>
  <si>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</si>
  <si>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</si>
  <si>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</si>
  <si>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</si>
  <si>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</si>
  <si>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</si>
  <si>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</si>
  <si>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</si>
  <si>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</si>
  <si>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</si>
  <si>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</si>
  <si>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</si>
  <si>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</si>
  <si>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</si>
  <si>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</si>
  <si>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</si>
  <si>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</si>
  <si>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</si>
  <si>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</si>
  <si>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</si>
  <si>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</si>
  <si>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</si>
  <si>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</si>
  <si>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</si>
  <si>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</si>
  <si>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</si>
  <si>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</si>
  <si>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</si>
  <si>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</si>
  <si>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</si>
  <si>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</si>
  <si>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</si>
  <si>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</si>
  <si>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</si>
  <si>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</si>
  <si>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</si>
  <si>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</si>
  <si>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</si>
  <si>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</si>
  <si>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</si>
  <si>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</si>
  <si>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</si>
  <si>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</si>
  <si>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</si>
  <si>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</si>
  <si>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</si>
  <si>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</si>
  <si>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</si>
  <si>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</si>
  <si>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</si>
  <si>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</si>
  <si>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</si>
  <si>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</si>
  <si>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</si>
  <si>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</si>
  <si>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</si>
  <si>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</si>
  <si>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</si>
  <si>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</si>
  <si>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</si>
  <si>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</si>
  <si>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</si>
  <si>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</si>
  <si>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</si>
  <si>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</si>
  <si>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</si>
  <si>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</si>
  <si>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</si>
  <si>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</si>
  <si>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</si>
  <si>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</si>
  <si>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</si>
  <si>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</si>
  <si>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</si>
  <si>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</si>
  <si>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</si>
  <si>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</si>
  <si>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</si>
  <si>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</si>
  <si>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</si>
  <si>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</si>
  <si>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</si>
  <si>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</si>
  <si>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</si>
  <si>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</si>
  <si>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</si>
  <si>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</si>
  <si>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</si>
  <si>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</si>
  <si>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</si>
  <si>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</si>
  <si>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</si>
  <si>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</si>
  <si>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</si>
  <si>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</si>
  <si>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</si>
  <si>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</si>
  <si>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</si>
  <si>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</si>
  <si>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</si>
  <si>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</si>
  <si>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</si>
  <si>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</si>
  <si>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</si>
  <si>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</si>
  <si>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</si>
  <si>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</si>
  <si>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</si>
  <si>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</si>
  <si>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</si>
  <si>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</si>
  <si>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</si>
  <si>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</si>
  <si>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</si>
  <si>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</si>
  <si>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</si>
  <si>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</si>
  <si>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</si>
  <si>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</si>
  <si>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</si>
  <si>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</si>
  <si>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</si>
  <si>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</si>
  <si>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</si>
  <si>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</si>
  <si>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</si>
  <si>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</si>
  <si>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</si>
  <si>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</si>
  <si>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</si>
  <si>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</si>
  <si>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</si>
  <si>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</si>
  <si>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</si>
  <si>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</si>
  <si>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</si>
  <si>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</si>
  <si>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</si>
  <si>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</si>
  <si>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</si>
  <si>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</si>
  <si>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</si>
  <si>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</si>
  <si>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</si>
  <si>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</si>
  <si>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</si>
  <si>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</si>
  <si>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</si>
  <si>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</si>
  <si>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</si>
  <si>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</si>
  <si>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</si>
  <si>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</si>
  <si>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</si>
  <si>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</si>
  <si>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</si>
  <si>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</si>
  <si>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</si>
  <si>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</si>
  <si>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</si>
  <si>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</si>
  <si>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</si>
  <si>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</si>
  <si>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</si>
  <si>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</si>
  <si>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</si>
  <si>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</si>
  <si>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</si>
  <si>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</si>
  <si>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</si>
  <si>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</si>
  <si>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</si>
  <si>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</si>
  <si>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</si>
  <si>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</si>
  <si>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</si>
  <si>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</si>
  <si>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</si>
  <si>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</si>
  <si>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</si>
  <si>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</si>
  <si>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</si>
  <si>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</si>
  <si>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</si>
  <si>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</si>
  <si>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</si>
  <si>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</si>
  <si>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</si>
  <si>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</si>
  <si>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</si>
  <si>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</si>
  <si>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</si>
  <si>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</si>
  <si>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</si>
  <si>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</si>
  <si>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</si>
  <si>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</si>
  <si>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</si>
  <si>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</si>
  <si>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</si>
  <si>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</si>
  <si>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</si>
  <si>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</si>
  <si>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</si>
  <si>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</si>
  <si>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</si>
  <si>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</si>
  <si>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</si>
  <si>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</si>
  <si>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</si>
  <si>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</si>
  <si>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</si>
  <si>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</si>
  <si>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</si>
  <si>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</si>
  <si>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</si>
  <si>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</si>
  <si>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</si>
  <si>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</si>
  <si>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</si>
  <si>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</si>
  <si>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</si>
  <si>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</si>
  <si>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</si>
  <si>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</si>
  <si>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</si>
  <si>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</si>
  <si>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</si>
  <si>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</si>
  <si>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</si>
  <si>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</si>
  <si>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</si>
  <si>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</si>
  <si>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</si>
  <si>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</si>
  <si>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</si>
  <si>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</si>
  <si>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</si>
  <si>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</si>
  <si>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</si>
  <si>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</si>
  <si>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</si>
  <si>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</si>
  <si>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</si>
  <si>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</si>
  <si>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</si>
  <si>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</si>
  <si>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</si>
  <si>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</si>
  <si>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</si>
  <si>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</si>
  <si>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</si>
  <si>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</si>
  <si>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</si>
  <si>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</si>
  <si>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</si>
  <si>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</si>
  <si>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</si>
  <si>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</si>
  <si>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</si>
  <si>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</si>
  <si>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</si>
  <si>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</si>
  <si>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</si>
  <si>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</si>
  <si>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</si>
  <si>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</si>
  <si>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</si>
  <si>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</si>
  <si>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</si>
  <si>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</si>
  <si>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</si>
  <si>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</si>
  <si>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</si>
  <si>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</si>
  <si>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</si>
  <si>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</si>
  <si>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</si>
  <si>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</si>
  <si>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</si>
  <si>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</si>
  <si>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</si>
  <si>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</si>
  <si>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</si>
  <si>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</si>
  <si>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</si>
  <si>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</si>
  <si>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</si>
  <si>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</si>
  <si>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</si>
  <si>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</si>
  <si>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</si>
  <si>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</si>
  <si>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</si>
  <si>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</si>
  <si>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</si>
  <si>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</si>
  <si>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</si>
  <si>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</si>
  <si>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</si>
  <si>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</si>
  <si>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</si>
  <si>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</si>
  <si>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</si>
  <si>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</si>
  <si>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</si>
  <si>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</si>
  <si>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</si>
  <si>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</si>
  <si>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</si>
  <si>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</si>
  <si>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</si>
  <si>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</si>
  <si>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</si>
  <si>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</si>
  <si>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</si>
  <si>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</si>
  <si>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</si>
  <si>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</si>
  <si>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</si>
  <si>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</si>
  <si>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</si>
  <si>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</si>
  <si>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</si>
  <si>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</si>
  <si>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</si>
  <si>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</si>
  <si>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</si>
  <si>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</si>
  <si>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</si>
  <si>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</si>
  <si>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</si>
  <si>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</si>
  <si>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</si>
  <si>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</si>
  <si>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</si>
  <si>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</si>
  <si>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</si>
  <si>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</si>
  <si>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</si>
  <si>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</si>
  <si>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</si>
  <si>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</si>
  <si>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</si>
  <si>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</si>
  <si>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</si>
  <si>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</si>
  <si>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</si>
  <si>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</si>
  <si>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</si>
  <si>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</si>
  <si>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</si>
  <si>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</si>
  <si>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</si>
  <si>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</si>
  <si>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</si>
  <si>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</si>
  <si>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</si>
  <si>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</si>
  <si>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</si>
  <si>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</si>
  <si>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</si>
  <si>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</si>
  <si>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</si>
  <si>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</si>
  <si>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</si>
  <si>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</si>
  <si>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</si>
  <si>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</si>
  <si>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</si>
  <si>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</si>
  <si>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</si>
  <si>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</si>
  <si>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</si>
  <si>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</si>
  <si>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</si>
  <si>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</si>
  <si>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</si>
  <si>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</si>
  <si>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</si>
  <si>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</si>
  <si>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</si>
  <si>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</si>
  <si>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</si>
  <si>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</si>
  <si>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</si>
  <si>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</si>
  <si>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</si>
  <si>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</si>
  <si>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</si>
  <si>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</si>
  <si>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</si>
  <si>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</si>
  <si>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</si>
  <si>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</si>
  <si>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</si>
  <si>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</si>
  <si>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</si>
  <si>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</si>
  <si>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</si>
  <si>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</si>
  <si>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</si>
  <si>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</si>
  <si>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</si>
  <si>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</si>
  <si>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</si>
  <si>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</si>
  <si>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</si>
  <si>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</si>
  <si>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</si>
  <si>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</si>
  <si>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</si>
  <si>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</si>
  <si>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</si>
  <si>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</si>
  <si>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</si>
  <si>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</si>
  <si>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</si>
  <si>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</si>
  <si>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</si>
  <si>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</si>
  <si>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</si>
  <si>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</si>
  <si>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</si>
  <si>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</si>
  <si>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</si>
  <si>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</si>
  <si>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</si>
  <si>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</si>
  <si>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</si>
  <si>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</si>
  <si>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</si>
  <si>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</si>
  <si>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</si>
  <si>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</si>
  <si>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</si>
  <si>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</si>
  <si>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</si>
  <si>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</si>
  <si>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</si>
  <si>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</si>
  <si>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</si>
  <si>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</si>
  <si>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</si>
  <si>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</si>
  <si>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</si>
  <si>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</si>
  <si>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</si>
  <si>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</si>
  <si>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</si>
  <si>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</si>
  <si>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</si>
  <si>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</si>
  <si>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</si>
  <si>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</si>
  <si>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</si>
  <si>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</si>
  <si>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</si>
  <si>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</si>
  <si>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</si>
  <si>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</si>
  <si>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</si>
  <si>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</si>
  <si>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</si>
  <si>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</si>
  <si>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</si>
  <si>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</si>
  <si>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</si>
  <si>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</si>
  <si>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</si>
  <si>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</si>
  <si>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</si>
  <si>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</si>
  <si>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</si>
  <si>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</si>
  <si>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</si>
  <si>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</si>
  <si>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</si>
  <si>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</si>
  <si>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</si>
  <si>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</si>
  <si>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</si>
  <si>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</si>
  <si>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</si>
  <si>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</si>
  <si>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</si>
  <si>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</si>
  <si>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</si>
  <si>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</si>
  <si>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</si>
  <si>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</si>
  <si>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</si>
  <si>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</si>
  <si>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</si>
  <si>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</si>
  <si>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</si>
  <si>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</si>
  <si>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</si>
  <si>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</si>
  <si>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</si>
  <si>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</si>
  <si>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</si>
  <si>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</si>
  <si>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</si>
  <si>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</si>
  <si>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</si>
  <si>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</si>
  <si>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</si>
  <si>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</si>
  <si>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</si>
  <si>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</si>
  <si>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</si>
  <si>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</si>
  <si>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</si>
  <si>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</si>
  <si>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</si>
  <si>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</si>
  <si>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</si>
  <si>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</si>
  <si>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</si>
  <si>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</si>
  <si>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</si>
  <si>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</si>
  <si>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</si>
  <si>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</si>
  <si>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</si>
  <si>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</si>
  <si>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</si>
  <si>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</si>
  <si>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</si>
  <si>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</si>
  <si>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</si>
  <si>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</si>
  <si>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</si>
  <si>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</si>
  <si>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</si>
  <si>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</si>
  <si>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</si>
  <si>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</si>
  <si>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</si>
  <si>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Тюменская область, г. Тюмень</t>
  </si>
  <si>
    <t>2024 год</t>
  </si>
  <si>
    <t>2025 год</t>
  </si>
  <si>
    <t>2026 год</t>
  </si>
  <si>
    <t>2027 год</t>
  </si>
  <si>
    <t>552/2022</t>
  </si>
  <si>
    <t>https://zakupki.gov.ru</t>
  </si>
  <si>
    <t>от «__» _____ 20__ г. №___</t>
  </si>
  <si>
    <t>З</t>
  </si>
  <si>
    <t>от «__» _____ 2016 г. №___</t>
  </si>
  <si>
    <t xml:space="preserve">0,0 МВА ; 0,0 км </t>
  </si>
  <si>
    <t>точки учета</t>
  </si>
  <si>
    <t>шт, комплекты</t>
  </si>
  <si>
    <t>3.8</t>
  </si>
  <si>
    <t>4.8</t>
  </si>
  <si>
    <t>5.7</t>
  </si>
  <si>
    <t>7.6</t>
  </si>
  <si>
    <t>N_08_TP_1.1.1.3.88</t>
  </si>
  <si>
    <t>Установка приборов учета для заявителей свыше 150 кВт</t>
  </si>
  <si>
    <t>Год раскрытия информации: 2024 год</t>
  </si>
  <si>
    <t xml:space="preserve">2,98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</si>
  <si>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</si>
  <si>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</si>
  <si>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</si>
  <si>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</si>
  <si>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4,84289365028532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</si>
</sst>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2" applyNumberFormat="1"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553</v>
      </c>
    </row>
    <row r="4" spans="1:22" s="16" customFormat="1" ht="18.75" x14ac:dyDescent="0.3">
      <c r="A4" s="215"/>
      <c r="E4" s="236" t="s">
        <v>561</v>
      </c>
      <c r="H4" s="214"/>
    </row>
    <row r="5" spans="1:22" s="16" customFormat="1" ht="15.75" x14ac:dyDescent="0.25">
      <c r="A5" s="260" t="s">
        <v>563</v>
      </c>
      <c r="B5" s="260"/>
      <c r="C5" s="260"/>
      <c r="D5" s="177"/>
      <c r="E5" s="177"/>
      <c r="F5" s="177"/>
      <c r="G5" s="177"/>
      <c r="H5" s="177"/>
      <c r="I5" s="177"/>
      <c r="J5" s="177"/>
    </row>
    <row r="6" spans="1:22" s="16" customFormat="1" ht="18.75" x14ac:dyDescent="0.3">
      <c r="A6" s="215"/>
      <c r="H6" s="214"/>
    </row>
    <row r="7" spans="1:22" s="16" customFormat="1" ht="18.75" x14ac:dyDescent="0.2">
      <c r="A7" s="264" t="s">
        <v>10</v>
      </c>
      <c r="B7" s="264"/>
      <c r="C7" s="264"/>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3" t="s">
        <v>539</v>
      </c>
      <c r="B9" s="263"/>
      <c r="C9" s="263"/>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1" t="s">
        <v>9</v>
      </c>
      <c r="B10" s="261"/>
      <c r="C10" s="261"/>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3" t="str">
        <f>E4</f>
        <v>N_08_TP_1.1.1.3.88</v>
      </c>
      <c r="B12" s="263"/>
      <c r="C12" s="263"/>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1" t="s">
        <v>8</v>
      </c>
      <c r="B13" s="261"/>
      <c r="C13" s="261"/>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5" t="s">
        <v>562</v>
      </c>
      <c r="B15" s="265"/>
      <c r="C15" s="265"/>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1" t="s">
        <v>7</v>
      </c>
      <c r="B16" s="261"/>
      <c r="C16" s="261"/>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2" t="s">
        <v>481</v>
      </c>
      <c r="B18" s="263"/>
      <c r="C18" s="263"/>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8">
        <v>1</v>
      </c>
      <c r="B21" s="225">
        <v>2</v>
      </c>
      <c r="C21" s="188">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344</v>
      </c>
      <c r="C22" s="188"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8" t="s">
        <v>529</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7"/>
      <c r="B24" s="258"/>
      <c r="C24" s="259"/>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4" t="s">
        <v>430</v>
      </c>
      <c r="C25" s="237" t="s">
        <v>541</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4" t="s">
        <v>76</v>
      </c>
      <c r="C26" s="188" t="s">
        <v>533</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4" t="s">
        <v>75</v>
      </c>
      <c r="C27" s="188" t="s">
        <v>533</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4" t="s">
        <v>431</v>
      </c>
      <c r="C28" s="188" t="s">
        <v>527</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4" t="s">
        <v>432</v>
      </c>
      <c r="C29" s="188" t="s">
        <v>527</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4" t="s">
        <v>433</v>
      </c>
      <c r="C30" s="188" t="s">
        <v>527</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4" t="s">
        <v>434</v>
      </c>
      <c r="C31" s="188" t="s">
        <v>527</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4" t="s">
        <v>435</v>
      </c>
      <c r="C32" s="188" t="s">
        <v>527</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4" t="s">
        <v>436</v>
      </c>
      <c r="C33" s="188" t="s">
        <v>530</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7"/>
      <c r="B39" s="258"/>
      <c r="C39" s="259"/>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564</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7"/>
      <c r="B47" s="258"/>
      <c r="C47" s="259"/>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4">
        <f>'6.2. Паспорт фин осв ввод'!Y24</f>
        <v>1.4421586303332239</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5">
        <f>'6.2. Паспорт фин осв ввод'!Y30</f>
        <v>1.2017988586110202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N_08_TP_1.1.1.3.88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Установка приборов учета для заявителей свыше 150 кВт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1"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N_08_TP_1.1.1.3.88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Установка приборов учета для заявителей свыше 150 кВт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1" t="s">
        <v>116</v>
      </c>
      <c r="R22" s="101" t="s">
        <v>459</v>
      </c>
      <c r="S22" s="101" t="s">
        <v>115</v>
      </c>
      <c r="T22" s="101" t="s">
        <v>114</v>
      </c>
    </row>
    <row r="23" spans="1:113" ht="51.75" customHeight="1" x14ac:dyDescent="0.25">
      <c r="A23" s="288"/>
      <c r="B23" s="175" t="s">
        <v>112</v>
      </c>
      <c r="C23" s="175" t="s">
        <v>113</v>
      </c>
      <c r="D23" s="284"/>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Q37" sqref="Q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Установка приборов учета для заявителей свыше 150 кВт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1" t="s">
        <v>116</v>
      </c>
      <c r="Y22" s="101" t="s">
        <v>459</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N_08_TP_1.1.1.3.88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Установка приборов учета для заявителей свыше 150 кВт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307" t="str">
        <f>'1. паспорт местоположение'!A12:C12</f>
        <v>N_08_TP_1.1.1.3.88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Установка приборов учета для заявителей свыше 150 кВт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9"/>
      <c r="AB16" s="17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9"/>
      <c r="AB17" s="17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9"/>
      <c r="AB18" s="17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N_08_TP_1.1.1.3.88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Установка приборов учета для заявителей свыше 150 кВт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Установка приборов учета для заявителей свыше 150 кВт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339</v>
      </c>
      <c r="AO25" s="379"/>
      <c r="AP25" s="379"/>
      <c r="AQ25" s="377"/>
      <c r="AR25" s="377"/>
      <c r="AS25" s="113"/>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337</v>
      </c>
      <c r="AO26" s="369"/>
      <c r="AP26" s="370"/>
      <c r="AQ26" s="360"/>
      <c r="AR26" s="361"/>
      <c r="AS26" s="113"/>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335</v>
      </c>
      <c r="AO27" s="369"/>
      <c r="AP27" s="370"/>
      <c r="AQ27" s="360"/>
      <c r="AR27" s="361"/>
      <c r="AS27" s="113"/>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333</v>
      </c>
      <c r="AO28" s="375"/>
      <c r="AP28" s="376"/>
      <c r="AQ28" s="360"/>
      <c r="AR28" s="361"/>
      <c r="AS28" s="113"/>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21" t="s">
        <v>298</v>
      </c>
      <c r="AP47" s="121" t="s">
        <v>297</v>
      </c>
      <c r="AQ47" s="113"/>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21" t="s">
        <v>298</v>
      </c>
      <c r="AP52" s="121" t="s">
        <v>297</v>
      </c>
      <c r="AQ52" s="113"/>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21" t="s">
        <v>298</v>
      </c>
      <c r="AP58" s="121" t="s">
        <v>297</v>
      </c>
      <c r="AQ58" s="113"/>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21" t="s">
        <v>298</v>
      </c>
      <c r="AP74" s="121" t="s">
        <v>297</v>
      </c>
      <c r="AQ74" s="113"/>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283</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282</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T39" sqref="T3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N_08_TP_1.1.1.3.88</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Установка приборов учета для заявителей свыше 150 кВт</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6"/>
      <c r="B7" s="216"/>
      <c r="C7" s="217"/>
      <c r="D7" s="216"/>
      <c r="E7" s="216"/>
      <c r="F7" s="216"/>
      <c r="G7" s="248"/>
      <c r="H7" s="77"/>
      <c r="I7" s="77"/>
      <c r="J7" s="253"/>
      <c r="K7" s="77"/>
      <c r="L7" s="77"/>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6"/>
      <c r="B10" s="216"/>
      <c r="C10" s="217"/>
      <c r="D10" s="216"/>
      <c r="E10" s="216"/>
      <c r="F10" s="216"/>
      <c r="G10" s="248"/>
      <c r="H10" s="77"/>
      <c r="I10" s="77"/>
      <c r="J10" s="253"/>
      <c r="K10" s="77"/>
      <c r="L10" s="77"/>
      <c r="M10" s="77"/>
      <c r="N10" s="77"/>
      <c r="O10" s="77"/>
      <c r="P10" s="77"/>
      <c r="Q10" s="77"/>
      <c r="R10" s="77"/>
      <c r="S10" s="77"/>
      <c r="T10" s="77"/>
      <c r="U10" s="77"/>
      <c r="V10" s="77"/>
      <c r="W10" s="77"/>
      <c r="X10" s="77"/>
      <c r="Y10" s="77"/>
    </row>
    <row r="11" spans="1:25" ht="18.75" x14ac:dyDescent="0.25">
      <c r="A11" s="263" t="str">
        <f>'1. паспорт местоположение'!A12:C12</f>
        <v>N_08_TP_1.1.1.3.88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6"/>
      <c r="D13" s="11"/>
      <c r="E13" s="11"/>
      <c r="F13" s="11"/>
      <c r="G13" s="249"/>
      <c r="H13" s="76"/>
      <c r="I13" s="76"/>
      <c r="J13" s="254"/>
      <c r="K13" s="76"/>
      <c r="L13" s="76"/>
      <c r="M13" s="76"/>
      <c r="N13" s="76"/>
      <c r="O13" s="76"/>
      <c r="P13" s="76"/>
      <c r="Q13" s="76"/>
      <c r="R13" s="76"/>
      <c r="S13" s="76"/>
      <c r="T13" s="76"/>
      <c r="U13" s="76"/>
      <c r="V13" s="76"/>
      <c r="W13" s="76"/>
      <c r="X13" s="76"/>
      <c r="Y13" s="76"/>
    </row>
    <row r="14" spans="1:25" ht="18.75" x14ac:dyDescent="0.25">
      <c r="A14" s="263" t="str">
        <f>'1. паспорт местоположение'!A15:C15</f>
        <v>Установка приборов учета для заявителей свыше 150 кВт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28" x14ac:dyDescent="0.25">
      <c r="A18" s="401" t="s">
        <v>466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28" ht="33" customHeight="1" x14ac:dyDescent="0.25">
      <c r="A20" s="399" t="s">
        <v>188</v>
      </c>
      <c r="B20" s="399" t="s">
        <v>187</v>
      </c>
      <c r="C20" s="380" t="s">
        <v>186</v>
      </c>
      <c r="D20" s="380"/>
      <c r="E20" s="386" t="s">
        <v>185</v>
      </c>
      <c r="F20" s="386"/>
      <c r="G20" s="399" t="s">
        <v>566</v>
      </c>
      <c r="H20" s="393" t="s">
        <v>545</v>
      </c>
      <c r="I20" s="394"/>
      <c r="J20" s="394"/>
      <c r="K20" s="394"/>
      <c r="L20" s="393" t="s">
        <v>546</v>
      </c>
      <c r="M20" s="394"/>
      <c r="N20" s="394"/>
      <c r="O20" s="394"/>
      <c r="P20" s="393" t="s">
        <v>547</v>
      </c>
      <c r="Q20" s="394"/>
      <c r="R20" s="394"/>
      <c r="S20" s="394"/>
      <c r="T20" s="393" t="s">
        <v>548</v>
      </c>
      <c r="U20" s="394"/>
      <c r="V20" s="394"/>
      <c r="W20" s="394"/>
      <c r="X20" s="402" t="s">
        <v>184</v>
      </c>
      <c r="Y20" s="403"/>
      <c r="Z20" s="232"/>
      <c r="AA20" s="232"/>
      <c r="AB20" s="232"/>
    </row>
    <row r="21" spans="1:28" ht="99.75" customHeight="1" x14ac:dyDescent="0.25">
      <c r="A21" s="400"/>
      <c r="B21" s="400"/>
      <c r="C21" s="380"/>
      <c r="D21" s="380"/>
      <c r="E21" s="386"/>
      <c r="F21" s="386"/>
      <c r="G21" s="400"/>
      <c r="H21" s="391" t="s">
        <v>565</v>
      </c>
      <c r="I21" s="391"/>
      <c r="J21" s="391" t="s">
        <v>12</v>
      </c>
      <c r="K21" s="391"/>
      <c r="L21" s="391" t="s">
        <v>565</v>
      </c>
      <c r="M21" s="391"/>
      <c r="N21" s="391" t="s">
        <v>12</v>
      </c>
      <c r="O21" s="391"/>
      <c r="P21" s="391" t="s">
        <v>565</v>
      </c>
      <c r="Q21" s="391"/>
      <c r="R21" s="391" t="s">
        <v>12</v>
      </c>
      <c r="S21" s="391"/>
      <c r="T21" s="391" t="s">
        <v>565</v>
      </c>
      <c r="U21" s="391"/>
      <c r="V21" s="391" t="s">
        <v>12</v>
      </c>
      <c r="W21" s="391"/>
      <c r="X21" s="404"/>
      <c r="Y21" s="405"/>
    </row>
    <row r="22" spans="1:28" ht="89.25" customHeight="1" x14ac:dyDescent="0.25">
      <c r="A22" s="387"/>
      <c r="B22" s="387"/>
      <c r="C22" s="209" t="s">
        <v>3</v>
      </c>
      <c r="D22" s="209" t="s">
        <v>183</v>
      </c>
      <c r="E22" s="75" t="s">
        <v>567</v>
      </c>
      <c r="F22" s="75" t="s">
        <v>568</v>
      </c>
      <c r="G22" s="387"/>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565</v>
      </c>
      <c r="Y22" s="209" t="s">
        <v>183</v>
      </c>
    </row>
    <row r="23" spans="1:28" ht="19.5" customHeight="1" x14ac:dyDescent="0.25">
      <c r="A23" s="207">
        <v>1</v>
      </c>
      <c r="B23" s="207">
        <v>2</v>
      </c>
      <c r="C23" s="207">
        <v>3</v>
      </c>
      <c r="D23" s="207">
        <v>4</v>
      </c>
      <c r="E23" s="207">
        <v>5</v>
      </c>
      <c r="F23" s="207">
        <v>6</v>
      </c>
      <c r="G23" s="250">
        <v>7</v>
      </c>
      <c r="H23" s="246">
        <v>8</v>
      </c>
      <c r="I23" s="246">
        <v>9</v>
      </c>
      <c r="J23" s="250">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256">
        <f>G24+J24</f>
        <v>5.8114723803423853</v>
      </c>
      <c r="E24" s="199">
        <v>0</v>
      </c>
      <c r="F24" s="252">
        <v>22.58877944808102</v>
      </c>
      <c r="G24" s="199">
        <v>4.3693137500091614</v>
      </c>
      <c r="H24" s="199">
        <f t="shared" ref="H24:W24" si="0">H25+H26+H27+H28+H29</f>
        <v>0</v>
      </c>
      <c r="I24" s="199">
        <f t="shared" si="0"/>
        <v>0</v>
      </c>
      <c r="J24" s="199">
        <f t="shared" si="0"/>
        <v>1.4421586303332239</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1.4421586303332239</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6">
        <f>G27+J27</f>
        <v>0.66379855234238638</v>
      </c>
      <c r="E27" s="198"/>
      <c r="F27" s="198"/>
      <c r="G27" s="198">
        <v>0.4794234380091621</v>
      </c>
      <c r="H27" s="198">
        <f>1.2*0</f>
        <v>0</v>
      </c>
      <c r="I27" s="198"/>
      <c r="J27" s="198">
        <v>0.18437511433322426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0.18437511433322426</v>
      </c>
    </row>
    <row r="28" spans="1:28" x14ac:dyDescent="0.25">
      <c r="A28" s="70" t="s">
        <v>176</v>
      </c>
      <c r="B28" s="47" t="s">
        <v>175</v>
      </c>
      <c r="C28" s="198">
        <v>0</v>
      </c>
      <c r="D28" s="256">
        <f>G28+J28</f>
        <v>5.1476738279999985</v>
      </c>
      <c r="E28" s="198"/>
      <c r="F28" s="198"/>
      <c r="G28" s="198">
        <v>3.889890311999999</v>
      </c>
      <c r="H28" s="198">
        <v>0</v>
      </c>
      <c r="I28" s="198"/>
      <c r="J28" s="198">
        <v>1.2577835159999997</v>
      </c>
      <c r="K28" s="198"/>
      <c r="L28" s="198">
        <v>0</v>
      </c>
      <c r="M28" s="198"/>
      <c r="N28" s="198">
        <v>0</v>
      </c>
      <c r="O28" s="198"/>
      <c r="P28" s="198">
        <v>0</v>
      </c>
      <c r="Q28" s="198"/>
      <c r="R28" s="198">
        <v>0</v>
      </c>
      <c r="S28" s="198"/>
      <c r="T28" s="198">
        <v>0</v>
      </c>
      <c r="U28" s="198"/>
      <c r="V28" s="198">
        <v>0</v>
      </c>
      <c r="W28" s="198"/>
      <c r="X28" s="198">
        <f>T28+P28+L28+H28</f>
        <v>0</v>
      </c>
      <c r="Y28" s="198">
        <f>V28+R28+N28+J28</f>
        <v>1.2577835159999997</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6">
        <f t="shared" ref="D30:D35" si="2">G30+J30</f>
        <v>4.8428936502853217</v>
      </c>
      <c r="E30" s="198">
        <v>0</v>
      </c>
      <c r="F30" s="199">
        <v>18.823982873400851</v>
      </c>
      <c r="G30" s="198">
        <v>3.6410947916743015</v>
      </c>
      <c r="H30" s="198">
        <f>SUM(H31:H34)</f>
        <v>0</v>
      </c>
      <c r="I30" s="198"/>
      <c r="J30" s="198">
        <f>SUM(J31:J34)</f>
        <v>1.2017988586110202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1.2017988586110202</v>
      </c>
    </row>
    <row r="31" spans="1:28" x14ac:dyDescent="0.25">
      <c r="A31" s="73" t="s">
        <v>172</v>
      </c>
      <c r="B31" s="47" t="s">
        <v>171</v>
      </c>
      <c r="C31" s="198"/>
      <c r="D31" s="256">
        <f t="shared" si="2"/>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6">
        <f t="shared" si="2"/>
        <v>2.49517553</v>
      </c>
      <c r="E32" s="199"/>
      <c r="F32" s="199"/>
      <c r="G32" s="198">
        <v>1.8997140299999999</v>
      </c>
      <c r="H32" s="198"/>
      <c r="I32" s="198"/>
      <c r="J32" s="198">
        <v>0.59546150000000009</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6">
        <f t="shared" si="2"/>
        <v>1.8204892199999998</v>
      </c>
      <c r="E33" s="199"/>
      <c r="F33" s="199"/>
      <c r="G33" s="198">
        <v>1.3418612299999999</v>
      </c>
      <c r="H33" s="198"/>
      <c r="I33" s="198"/>
      <c r="J33" s="198">
        <v>0.47862798999999989</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6">
        <f t="shared" si="2"/>
        <v>0.52722890028532199</v>
      </c>
      <c r="E34" s="199"/>
      <c r="F34" s="199"/>
      <c r="G34" s="198">
        <v>0.39951953167430176</v>
      </c>
      <c r="H34" s="198"/>
      <c r="I34" s="198"/>
      <c r="J34" s="198">
        <v>0.1277093686110202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6">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6">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6">
        <f t="shared" si="3"/>
        <v>0</v>
      </c>
      <c r="E41" s="202"/>
      <c r="F41" s="202"/>
      <c r="G41" s="198">
        <f t="shared" si="4"/>
        <v>0</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6">
        <f t="shared" si="3"/>
        <v>103</v>
      </c>
      <c r="E42" s="202"/>
      <c r="F42" s="202"/>
      <c r="G42" s="198">
        <f t="shared" si="4"/>
        <v>79</v>
      </c>
      <c r="H42" s="198"/>
      <c r="I42" s="198"/>
      <c r="J42" s="198">
        <f t="shared" si="5"/>
        <v>24</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6">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6">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6">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6">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6">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6">
        <f t="shared" si="3"/>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555</v>
      </c>
      <c r="C51" s="198">
        <v>0</v>
      </c>
      <c r="D51" s="256">
        <f t="shared" si="3"/>
        <v>103</v>
      </c>
      <c r="E51" s="202"/>
      <c r="F51" s="202"/>
      <c r="G51" s="198">
        <v>79</v>
      </c>
      <c r="H51" s="198">
        <v>0</v>
      </c>
      <c r="I51" s="198"/>
      <c r="J51" s="198">
        <v>24</v>
      </c>
      <c r="K51" s="198"/>
      <c r="L51" s="198">
        <v>0</v>
      </c>
      <c r="M51" s="198"/>
      <c r="N51" s="198">
        <v>0</v>
      </c>
      <c r="O51" s="198"/>
      <c r="P51" s="198">
        <v>0</v>
      </c>
      <c r="Q51" s="198"/>
      <c r="R51" s="198">
        <v>0</v>
      </c>
      <c r="S51" s="198"/>
      <c r="T51" s="198">
        <v>0</v>
      </c>
      <c r="U51" s="198"/>
      <c r="V51" s="198">
        <v>0</v>
      </c>
      <c r="W51" s="198"/>
      <c r="X51" s="198">
        <f t="shared" si="6"/>
        <v>0</v>
      </c>
      <c r="Y51" s="198">
        <f t="shared" si="7"/>
        <v>24</v>
      </c>
    </row>
    <row r="52" spans="1:25" x14ac:dyDescent="0.25">
      <c r="A52" s="70" t="s">
        <v>558</v>
      </c>
      <c r="B52" s="69" t="s">
        <v>556</v>
      </c>
      <c r="C52" s="198">
        <v>0</v>
      </c>
      <c r="D52" s="256">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6">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6">
        <f t="shared" si="3"/>
        <v>4.8428936502853217</v>
      </c>
      <c r="E54" s="199"/>
      <c r="F54" s="199"/>
      <c r="G54" s="198">
        <v>3.6410947916743015</v>
      </c>
      <c r="H54" s="198">
        <v>0</v>
      </c>
      <c r="I54" s="198"/>
      <c r="J54" s="198">
        <f>J30</f>
        <v>1.2017988586110202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1.2017988586110202</v>
      </c>
    </row>
    <row r="55" spans="1:25" x14ac:dyDescent="0.25">
      <c r="A55" s="70" t="s">
        <v>138</v>
      </c>
      <c r="B55" s="47" t="s">
        <v>132</v>
      </c>
      <c r="C55" s="198"/>
      <c r="D55" s="256">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6">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6">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6">
        <f t="shared" si="3"/>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555</v>
      </c>
      <c r="C59" s="198">
        <v>0</v>
      </c>
      <c r="D59" s="256">
        <f t="shared" si="3"/>
        <v>103</v>
      </c>
      <c r="E59" s="199"/>
      <c r="F59" s="199"/>
      <c r="G59" s="198">
        <v>79</v>
      </c>
      <c r="H59" s="198">
        <f>H51</f>
        <v>0</v>
      </c>
      <c r="I59" s="198"/>
      <c r="J59" s="198">
        <f>J51</f>
        <v>24</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24</v>
      </c>
    </row>
    <row r="60" spans="1:25" x14ac:dyDescent="0.25">
      <c r="A60" s="70" t="s">
        <v>559</v>
      </c>
      <c r="B60" s="69" t="s">
        <v>556</v>
      </c>
      <c r="C60" s="199">
        <v>0</v>
      </c>
      <c r="D60" s="256">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555</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6"/>
      <c r="C70" s="396"/>
      <c r="D70" s="396"/>
      <c r="E70" s="396"/>
      <c r="F70" s="396"/>
      <c r="G70" s="396"/>
      <c r="H70" s="64"/>
      <c r="I70" s="64"/>
      <c r="J70" s="255"/>
      <c r="K70" s="64"/>
      <c r="L70" s="64"/>
      <c r="M70" s="64"/>
      <c r="N70" s="64"/>
      <c r="O70" s="64"/>
      <c r="P70" s="64"/>
      <c r="Q70" s="64"/>
      <c r="R70" s="64"/>
      <c r="S70" s="64"/>
      <c r="T70" s="64"/>
      <c r="U70" s="64"/>
      <c r="V70" s="64"/>
      <c r="W70" s="64"/>
      <c r="X70" s="64"/>
    </row>
    <row r="72" spans="1:25" ht="50.25" customHeight="1" x14ac:dyDescent="0.25">
      <c r="B72" s="397"/>
      <c r="C72" s="397"/>
      <c r="D72" s="397"/>
      <c r="E72" s="397"/>
      <c r="F72" s="397"/>
      <c r="G72" s="397"/>
    </row>
    <row r="74" spans="1:25" ht="36.75" customHeight="1" x14ac:dyDescent="0.25">
      <c r="B74" s="396"/>
      <c r="C74" s="396"/>
      <c r="D74" s="396"/>
      <c r="E74" s="396"/>
      <c r="F74" s="396"/>
      <c r="G74" s="396"/>
    </row>
    <row r="75" spans="1:25" x14ac:dyDescent="0.25">
      <c r="B75" s="63"/>
      <c r="C75" s="195"/>
      <c r="D75" s="63"/>
      <c r="E75" s="63"/>
      <c r="F75" s="63"/>
      <c r="J75" s="62"/>
      <c r="N75" s="62"/>
      <c r="R75" s="62"/>
    </row>
    <row r="76" spans="1:25" ht="51" customHeight="1" x14ac:dyDescent="0.25">
      <c r="B76" s="396"/>
      <c r="C76" s="396"/>
      <c r="D76" s="396"/>
      <c r="E76" s="396"/>
      <c r="F76" s="396"/>
      <c r="G76" s="396"/>
      <c r="J76" s="62"/>
      <c r="N76" s="62"/>
      <c r="R76" s="62"/>
    </row>
    <row r="77" spans="1:25" ht="32.25" customHeight="1" x14ac:dyDescent="0.25">
      <c r="B77" s="397"/>
      <c r="C77" s="397"/>
      <c r="D77" s="397"/>
      <c r="E77" s="397"/>
      <c r="F77" s="397"/>
      <c r="G77" s="397"/>
    </row>
    <row r="78" spans="1:25" ht="51.75" customHeight="1" x14ac:dyDescent="0.25">
      <c r="B78" s="396"/>
      <c r="C78" s="396"/>
      <c r="D78" s="396"/>
      <c r="E78" s="396"/>
      <c r="F78" s="396"/>
      <c r="G78" s="396"/>
    </row>
    <row r="79" spans="1:25" ht="21.75" customHeight="1" x14ac:dyDescent="0.25">
      <c r="B79" s="392"/>
      <c r="C79" s="392"/>
      <c r="D79" s="392"/>
      <c r="E79" s="392"/>
      <c r="F79" s="392"/>
      <c r="G79" s="392"/>
      <c r="H79" s="60"/>
      <c r="I79" s="60"/>
      <c r="L79" s="60"/>
      <c r="M79" s="60"/>
      <c r="P79" s="60"/>
      <c r="Q79" s="60"/>
    </row>
    <row r="80" spans="1:25" ht="23.25" customHeight="1" x14ac:dyDescent="0.25">
      <c r="B80" s="60"/>
      <c r="C80" s="195"/>
      <c r="D80" s="60"/>
      <c r="E80" s="60"/>
      <c r="F80" s="60"/>
    </row>
    <row r="81" spans="2:7" ht="18.75" customHeight="1" x14ac:dyDescent="0.25">
      <c r="B81" s="395"/>
      <c r="C81" s="395"/>
      <c r="D81" s="395"/>
      <c r="E81" s="395"/>
      <c r="F81" s="395"/>
      <c r="G81" s="39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22.7109375" style="19" customWidth="1"/>
    <col min="29" max="29" width="10.7109375" style="19" customWidth="1"/>
    <col min="30" max="30" width="18"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Установка приборов учета для заявителей свыше 150 кВт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479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490</v>
      </c>
      <c r="F22" s="426"/>
      <c r="G22" s="426"/>
      <c r="H22" s="426"/>
      <c r="I22" s="426"/>
      <c r="J22" s="426"/>
      <c r="K22" s="426"/>
      <c r="L22" s="427"/>
      <c r="M22" s="411" t="s">
        <v>50</v>
      </c>
      <c r="N22" s="411" t="s">
        <v>49</v>
      </c>
      <c r="O22" s="411" t="s">
        <v>48</v>
      </c>
      <c r="P22" s="406" t="s">
        <v>241</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425</v>
      </c>
      <c r="J23" s="409" t="s">
        <v>426</v>
      </c>
      <c r="K23" s="409" t="s">
        <v>427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7" t="s">
        <v>14</v>
      </c>
      <c r="AG24" s="167" t="s">
        <v>13</v>
      </c>
      <c r="AH24" s="168" t="s">
        <v>3</v>
      </c>
      <c r="AI24" s="168"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549</v>
      </c>
      <c r="AG26" s="205" t="s">
        <v>550</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8" sqref="I28"/>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553</v>
      </c>
    </row>
    <row r="4" spans="1:7" x14ac:dyDescent="0.25">
      <c r="B4" s="40"/>
    </row>
    <row r="5" spans="1:7" ht="18.75" x14ac:dyDescent="0.3">
      <c r="A5" s="436" t="str">
        <f>'1. паспорт местоположение'!A5:C5</f>
        <v>Год раскрытия информации: 2024 год</v>
      </c>
      <c r="B5" s="436"/>
      <c r="C5" s="78"/>
      <c r="D5" s="78"/>
      <c r="E5" s="78"/>
      <c r="F5" s="78"/>
      <c r="G5" s="78"/>
    </row>
    <row r="6" spans="1:7" ht="18.75" x14ac:dyDescent="0.3">
      <c r="A6" s="210"/>
      <c r="B6" s="210"/>
      <c r="C6" s="210"/>
      <c r="D6" s="210"/>
      <c r="E6" s="210"/>
      <c r="F6" s="210"/>
      <c r="G6" s="210"/>
    </row>
    <row r="7" spans="1:7" ht="18.75" x14ac:dyDescent="0.25">
      <c r="A7" s="264" t="s">
        <v>10</v>
      </c>
      <c r="B7" s="264"/>
      <c r="C7" s="216"/>
      <c r="D7" s="216"/>
      <c r="E7" s="216"/>
      <c r="F7" s="216"/>
      <c r="G7" s="216"/>
    </row>
    <row r="8" spans="1:7" ht="18.75" x14ac:dyDescent="0.25">
      <c r="A8" s="216"/>
      <c r="B8" s="216"/>
      <c r="C8" s="216"/>
      <c r="D8" s="216"/>
      <c r="E8" s="216"/>
      <c r="F8" s="216"/>
      <c r="G8" s="216"/>
    </row>
    <row r="9" spans="1:7" ht="18.75" x14ac:dyDescent="0.25">
      <c r="A9" s="263" t="str">
        <f>'1. паспорт местоположение'!A9:C9</f>
        <v>Акционерное общество "Сибирско-Уральская энергетическая компания"</v>
      </c>
      <c r="B9" s="263"/>
      <c r="C9" s="218"/>
      <c r="D9" s="218"/>
      <c r="E9" s="218"/>
      <c r="F9" s="218"/>
      <c r="G9" s="218"/>
    </row>
    <row r="10" spans="1:7" x14ac:dyDescent="0.25">
      <c r="A10" s="261" t="s">
        <v>9</v>
      </c>
      <c r="B10" s="261"/>
      <c r="C10" s="219"/>
      <c r="D10" s="219"/>
      <c r="E10" s="219"/>
      <c r="F10" s="219"/>
      <c r="G10" s="219"/>
    </row>
    <row r="11" spans="1:7" ht="18.75" x14ac:dyDescent="0.25">
      <c r="A11" s="216"/>
      <c r="B11" s="216"/>
      <c r="C11" s="216"/>
      <c r="D11" s="216"/>
      <c r="E11" s="216"/>
      <c r="F11" s="216"/>
      <c r="G11" s="216"/>
    </row>
    <row r="12" spans="1:7" ht="30.75" customHeight="1" x14ac:dyDescent="0.25">
      <c r="A12" s="263" t="str">
        <f>'1. паспорт местоположение'!A12:C12</f>
        <v>N_08_TP_1.1.1.3.88</v>
      </c>
      <c r="B12" s="263"/>
      <c r="C12" s="218"/>
      <c r="D12" s="218"/>
      <c r="E12" s="218"/>
      <c r="F12" s="218"/>
      <c r="G12" s="218"/>
    </row>
    <row r="13" spans="1:7" x14ac:dyDescent="0.25">
      <c r="A13" s="261" t="s">
        <v>8</v>
      </c>
      <c r="B13" s="261"/>
      <c r="C13" s="219"/>
      <c r="D13" s="219"/>
      <c r="E13" s="219"/>
      <c r="F13" s="219"/>
      <c r="G13" s="219"/>
    </row>
    <row r="14" spans="1:7" ht="18.75" x14ac:dyDescent="0.25">
      <c r="A14" s="11"/>
      <c r="B14" s="11"/>
      <c r="C14" s="11"/>
      <c r="D14" s="11"/>
      <c r="E14" s="11"/>
      <c r="F14" s="11"/>
      <c r="G14" s="11"/>
    </row>
    <row r="15" spans="1:7" ht="140.25" customHeight="1" x14ac:dyDescent="0.25">
      <c r="A15" s="262" t="str">
        <f>'1. паспорт местоположение'!A15:C15</f>
        <v>Установка приборов учета для заявителей свыше 150 кВт</v>
      </c>
      <c r="B15" s="262"/>
      <c r="C15" s="218"/>
      <c r="D15" s="218"/>
      <c r="E15" s="218"/>
      <c r="F15" s="218"/>
      <c r="G15" s="218"/>
    </row>
    <row r="16" spans="1:7" x14ac:dyDescent="0.25">
      <c r="A16" s="261" t="s">
        <v>7</v>
      </c>
      <c r="B16" s="261"/>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Установка приборов учета для заявителей свыше 150 кВт</v>
      </c>
    </row>
    <row r="22" spans="1:2" ht="16.5" thickBot="1" x14ac:dyDescent="0.3">
      <c r="A22" s="142" t="s">
        <v>375</v>
      </c>
      <c r="B22" s="234" t="s">
        <v>544</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554</v>
      </c>
    </row>
    <row r="25" spans="1:2" ht="16.5" thickBot="1" x14ac:dyDescent="0.3">
      <c r="A25" s="143" t="s">
        <v>377</v>
      </c>
      <c r="B25" s="197">
        <f>'3.3 паспорт описание'!C29</f>
        <v>2024</v>
      </c>
    </row>
    <row r="26" spans="1:2" ht="16.5" thickBot="1" x14ac:dyDescent="0.3">
      <c r="A26" s="144" t="s">
        <v>378</v>
      </c>
      <c r="B26" s="197" t="s">
        <v>552</v>
      </c>
    </row>
    <row r="27" spans="1:2" ht="16.5" thickBot="1" x14ac:dyDescent="0.3">
      <c r="A27" s="152" t="s">
        <v>528</v>
      </c>
      <c r="B27" s="197" t="s">
        <v>569</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2024-10-29T09:34:16Z</dcterms:modified>
</cp:coreProperties>
</file>