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39F55D2-E9C9-42FD-AF3A-612F8844454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60" i="15" l="1"/>
  <c r="G59" i="15"/>
  <c r="D31" i="15"/>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L24" i="15" s="1"/>
  <c r="J24" i="15"/>
  <c r="H27" i="15"/>
  <c r="H24" i="15" s="1"/>
  <c r="W24" i="15"/>
  <c r="U24" i="15"/>
  <c r="S24" i="15"/>
  <c r="Q24" i="15"/>
  <c r="O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<sst xmlns="http://schemas.openxmlformats.org/spreadsheetml/2006/main" count="935" uniqueCount="571">
  <si>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</si>
  <si>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</si>
  <si>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</si>
  <si>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</si>
  <si>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</si>
  <si>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</si>
  <si>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</si>
  <si>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</si>
  <si>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</si>
  <si>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</si>
  <si>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</si>
  <si>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</si>
  <si>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</si>
  <si>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</si>
  <si>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</si>
  <si>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</si>
  <si>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</si>
  <si>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</si>
  <si>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</si>
  <si>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</si>
  <si>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</si>
  <si>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</si>
  <si>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</si>
  <si>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</si>
  <si>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</si>
  <si>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</si>
  <si>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</si>
  <si>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</si>
  <si>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</si>
  <si>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</si>
  <si>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</si>
  <si>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</si>
  <si>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</si>
  <si>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</si>
  <si>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</si>
  <si>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</si>
  <si>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</si>
  <si>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</si>
  <si>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</si>
  <si>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</si>
  <si>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</si>
  <si>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</si>
  <si>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</si>
  <si>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</si>
  <si>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</si>
  <si>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</si>
  <si>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</si>
  <si>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</si>
  <si>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</si>
  <si>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</si>
  <si>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</si>
  <si>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</si>
  <si>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</si>
  <si>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</si>
  <si>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</si>
  <si>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</si>
  <si>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</si>
  <si>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</si>
  <si>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</si>
  <si>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</si>
  <si>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</si>
  <si>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</si>
  <si>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</si>
  <si>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</si>
  <si>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</si>
  <si>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</si>
  <si>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</si>
  <si>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</si>
  <si>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</si>
  <si>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</si>
  <si>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</si>
  <si>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</si>
  <si>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</si>
  <si>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</si>
  <si>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</si>
  <si>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</si>
  <si>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</si>
  <si>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</si>
  <si>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</si>
  <si>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</si>
  <si>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</si>
  <si>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</si>
  <si>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</si>
  <si>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</si>
  <si>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</si>
  <si>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</si>
  <si>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</si>
  <si>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</si>
  <si>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</si>
  <si>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</si>
  <si>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</si>
  <si>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</si>
  <si>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</si>
  <si>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</si>
  <si>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</si>
  <si>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</si>
  <si>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</si>
  <si>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</si>
  <si>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</si>
  <si>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</si>
  <si>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</si>
  <si>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</si>
  <si>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</si>
  <si>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</si>
  <si>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</si>
  <si>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</si>
  <si>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</si>
  <si>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</si>
  <si>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</si>
  <si>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</si>
  <si>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</si>
  <si>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</si>
  <si>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</si>
  <si>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</si>
  <si>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</si>
  <si>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</si>
  <si>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</si>
  <si>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</si>
  <si>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</si>
  <si>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</si>
  <si>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</si>
  <si>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</si>
  <si>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</si>
  <si>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</si>
  <si>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</si>
  <si>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</si>
  <si>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</si>
  <si>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</si>
  <si>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</si>
  <si>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</si>
  <si>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</si>
  <si>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</si>
  <si>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</si>
  <si>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</si>
  <si>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</si>
  <si>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</si>
  <si>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</si>
  <si>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</si>
  <si>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</si>
  <si>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</si>
  <si>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</si>
  <si>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</si>
  <si>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</si>
  <si>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</si>
  <si>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</si>
  <si>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</si>
  <si>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</si>
  <si>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</si>
  <si>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</si>
  <si>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</si>
  <si>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</si>
  <si>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</si>
  <si>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</si>
  <si>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</si>
  <si>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</si>
  <si>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</si>
  <si>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</si>
  <si>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</si>
  <si>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</si>
  <si>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</si>
  <si>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</si>
  <si>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</si>
  <si>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</si>
  <si>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</si>
  <si>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</si>
  <si>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</si>
  <si>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</si>
  <si>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</si>
  <si>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</si>
  <si>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</si>
  <si>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</si>
  <si>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</si>
  <si>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</si>
  <si>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</si>
  <si>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</si>
  <si>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</si>
  <si>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</si>
  <si>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</si>
  <si>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</si>
  <si>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</si>
  <si>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</si>
  <si>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</si>
  <si>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</si>
  <si>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</si>
  <si>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</si>
  <si>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</si>
  <si>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</si>
  <si>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</si>
  <si>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</si>
  <si>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</si>
  <si>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</si>
  <si>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</si>
  <si>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</si>
  <si>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</si>
  <si>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</si>
  <si>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</si>
  <si>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</si>
  <si>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</si>
  <si>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</si>
  <si>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</si>
  <si>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</si>
  <si>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</si>
  <si>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</si>
  <si>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</si>
  <si>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</si>
  <si>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</si>
  <si>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</si>
  <si>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</si>
  <si>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</si>
  <si>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</si>
  <si>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</si>
  <si>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</si>
  <si>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</si>
  <si>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</si>
  <si>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</si>
  <si>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</si>
  <si>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</si>
  <si>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</si>
  <si>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</si>
  <si>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</si>
  <si>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</si>
  <si>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</si>
  <si>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</si>
  <si>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</si>
  <si>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</si>
  <si>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</si>
  <si>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</si>
  <si>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</si>
  <si>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</si>
  <si>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</si>
  <si>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</si>
  <si>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</si>
  <si>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</si>
  <si>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</si>
  <si>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</si>
  <si>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</si>
  <si>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</si>
  <si>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</si>
  <si>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</si>
  <si>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</si>
  <si>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</si>
  <si>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</si>
  <si>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</si>
  <si>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</si>
  <si>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</si>
  <si>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</si>
  <si>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</si>
  <si>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</si>
  <si>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</si>
  <si>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</si>
  <si>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</si>
  <si>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</si>
  <si>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</si>
  <si>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</si>
  <si>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</si>
  <si>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</si>
  <si>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</si>
  <si>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</si>
  <si>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</si>
  <si>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</si>
  <si>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</si>
  <si>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</si>
  <si>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</si>
  <si>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</si>
  <si>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</si>
  <si>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</si>
  <si>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</si>
  <si>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</si>
  <si>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</si>
  <si>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</si>
  <si>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</si>
  <si>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</si>
  <si>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</si>
  <si>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</si>
  <si>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</si>
  <si>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</si>
  <si>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</si>
  <si>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</si>
  <si>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</si>
  <si>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</si>
  <si>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</si>
  <si>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</si>
  <si>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</si>
  <si>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</si>
  <si>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</si>
  <si>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</si>
  <si>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</si>
  <si>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</si>
  <si>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</si>
  <si>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</si>
  <si>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</si>
  <si>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</si>
  <si>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</si>
  <si>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</si>
  <si>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</si>
  <si>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</si>
  <si>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</si>
  <si>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</si>
  <si>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</si>
  <si>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</si>
  <si>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</si>
  <si>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</si>
  <si>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</si>
  <si>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</si>
  <si>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</si>
  <si>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</si>
  <si>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</si>
  <si>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</si>
  <si>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</si>
  <si>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</si>
  <si>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</si>
  <si>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</si>
  <si>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</si>
  <si>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</si>
  <si>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</si>
  <si>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</si>
  <si>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</si>
  <si>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</si>
  <si>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</si>
  <si>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</si>
  <si>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</si>
  <si>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</si>
  <si>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</si>
  <si>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</si>
  <si>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</si>
  <si>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</si>
  <si>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</si>
  <si>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</si>
  <si>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</si>
  <si>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</si>
  <si>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</si>
  <si>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</si>
  <si>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</si>
  <si>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</si>
  <si>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</si>
  <si>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</si>
  <si>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</si>
  <si>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</si>
  <si>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</si>
  <si>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</si>
  <si>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</si>
  <si>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</si>
  <si>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</si>
  <si>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</si>
  <si>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</si>
  <si>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</si>
  <si>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</si>
  <si>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</si>
  <si>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</si>
  <si>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</si>
  <si>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</si>
  <si>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</si>
  <si>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</si>
  <si>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</si>
  <si>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</si>
  <si>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</si>
  <si>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</si>
  <si>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</si>
  <si>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</si>
  <si>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</si>
  <si>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</si>
  <si>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</si>
  <si>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</si>
  <si>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</si>
  <si>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</si>
  <si>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</si>
  <si>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</si>
  <si>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</si>
  <si>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</si>
  <si>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</si>
  <si>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</si>
  <si>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</si>
  <si>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</si>
  <si>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</si>
  <si>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</si>
  <si>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</si>
  <si>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</si>
  <si>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</si>
  <si>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</si>
  <si>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</si>
  <si>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</si>
  <si>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</si>
  <si>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</si>
  <si>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</si>
  <si>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</si>
  <si>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</si>
  <si>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</si>
  <si>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</si>
  <si>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</si>
  <si>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</si>
  <si>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</si>
  <si>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</si>
  <si>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</si>
  <si>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</si>
  <si>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</si>
  <si>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</si>
  <si>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</si>
  <si>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</si>
  <si>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</si>
  <si>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</si>
  <si>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</si>
  <si>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</si>
  <si>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</si>
  <si>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</si>
  <si>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</si>
  <si>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</si>
  <si>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</si>
  <si>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</si>
  <si>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</si>
  <si>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</si>
  <si>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</si>
  <si>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</si>
  <si>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</si>
  <si>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</si>
  <si>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</si>
  <si>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</si>
  <si>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</si>
  <si>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</si>
  <si>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</si>
  <si>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</si>
  <si>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</si>
  <si>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</si>
  <si>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</si>
  <si>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</si>
  <si>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</si>
  <si>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</si>
  <si>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</si>
  <si>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</si>
  <si>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</si>
  <si>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</si>
  <si>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</si>
  <si>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</si>
  <si>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</si>
  <si>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</si>
  <si>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</si>
  <si>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</si>
  <si>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</si>
  <si>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</si>
  <si>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</si>
  <si>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</si>
  <si>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</si>
  <si>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</si>
  <si>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</si>
  <si>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</si>
  <si>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</si>
  <si>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</si>
  <si>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</si>
  <si>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</si>
  <si>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</si>
  <si>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</si>
  <si>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</si>
  <si>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</si>
  <si>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</si>
  <si>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</si>
  <si>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</si>
  <si>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</si>
  <si>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</si>
  <si>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</si>
  <si>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</si>
  <si>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</si>
  <si>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</si>
  <si>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</si>
  <si>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</si>
  <si>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</si>
  <si>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</si>
  <si>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</si>
  <si>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</si>
  <si>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</si>
  <si>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</si>
  <si>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</si>
  <si>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</si>
  <si>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</si>
  <si>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</si>
  <si>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</si>
  <si>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</si>
  <si>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</si>
  <si>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</si>
  <si>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</si>
  <si>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</si>
  <si>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</si>
  <si>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</si>
  <si>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</si>
  <si>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</si>
  <si>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</si>
  <si>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</si>
  <si>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</si>
  <si>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</si>
  <si>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</si>
  <si>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</si>
  <si>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</si>
  <si>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</si>
  <si>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</si>
  <si>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</si>
  <si>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</si>
  <si>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</si>
  <si>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</si>
  <si>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</si>
  <si>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</si>
  <si>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</si>
  <si>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</si>
  <si>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</si>
  <si>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</si>
  <si>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</si>
  <si>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</si>
  <si>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</si>
  <si>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</si>
  <si>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</si>
  <si>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</si>
  <si>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</si>
  <si>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</si>
  <si>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</si>
  <si>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</si>
  <si>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</si>
  <si>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</si>
  <si>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</si>
  <si>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</si>
  <si>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</si>
  <si>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</si>
  <si>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</si>
  <si>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</si>
  <si>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</si>
  <si>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</si>
  <si>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</si>
  <si>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</si>
  <si>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</si>
  <si>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</si>
  <si>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</si>
  <si>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</si>
  <si>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</si>
  <si>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</si>
  <si>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</si>
  <si>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</si>
  <si>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</si>
  <si>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</si>
  <si>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</si>
  <si>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</si>
  <si>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</si>
  <si>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</si>
  <si>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</si>
  <si>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</si>
  <si>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</si>
  <si>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</si>
  <si>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</si>
  <si>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</si>
  <si>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</si>
  <si>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</si>
  <si>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</si>
  <si>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</si>
  <si>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</si>
  <si>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</si>
  <si>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</si>
  <si>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</si>
  <si>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</si>
  <si>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</si>
  <si>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</si>
  <si>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точки учета</t>
  </si>
  <si>
    <t>шт, комплекты</t>
  </si>
  <si>
    <t>3.8</t>
  </si>
  <si>
    <t>4.8</t>
  </si>
  <si>
    <t>5.7</t>
  </si>
  <si>
    <t>7.6</t>
  </si>
  <si>
    <t>З</t>
  </si>
  <si>
    <t>N_08_TP_1.1.1.3.84</t>
  </si>
  <si>
    <t>Реконструкция РП-117. Заявитель: ООО СЗ "Страна Запад"</t>
  </si>
  <si>
    <t>Год раскрытия информации: 2024 год</t>
  </si>
  <si>
    <t xml:space="preserve">5,13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</si>
  <si>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</si>
  <si>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</si>
  <si>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</si>
  <si>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</si>
  <si>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4,3284251888403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</si>
</sst>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554</v>
      </c>
    </row>
    <row r="4" spans="1:22" s="16" customFormat="1" ht="18.75" x14ac:dyDescent="0.3">
      <c r="A4" s="217"/>
      <c r="E4" s="238" t="s">
        <v>562</v>
      </c>
      <c r="H4" s="215"/>
    </row>
    <row r="5" spans="1:22" s="16" customFormat="1" ht="15.75" x14ac:dyDescent="0.25">
      <c r="A5" s="256" t="s">
        <v>564</v>
      </c>
      <c r="B5" s="256"/>
      <c r="C5" s="256"/>
      <c r="D5" s="178"/>
      <c r="E5" s="178"/>
      <c r="F5" s="178"/>
      <c r="G5" s="178"/>
      <c r="H5" s="178"/>
      <c r="I5" s="178"/>
      <c r="J5" s="178"/>
    </row>
    <row r="6" spans="1:22" s="16" customFormat="1" ht="18.75" x14ac:dyDescent="0.3">
      <c r="A6" s="217"/>
      <c r="H6" s="215"/>
    </row>
    <row r="7" spans="1:22" s="16" customFormat="1" ht="18.75" x14ac:dyDescent="0.2">
      <c r="A7" s="260" t="s">
        <v>10</v>
      </c>
      <c r="B7" s="260"/>
      <c r="C7" s="260"/>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59" t="s">
        <v>539</v>
      </c>
      <c r="B9" s="259"/>
      <c r="C9" s="259"/>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7" t="s">
        <v>9</v>
      </c>
      <c r="B10" s="257"/>
      <c r="C10" s="257"/>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59" t="str">
        <f>E4</f>
        <v>N_08_TP_1.1.1.3.84</v>
      </c>
      <c r="B12" s="259"/>
      <c r="C12" s="259"/>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7" t="s">
        <v>8</v>
      </c>
      <c r="B13" s="257"/>
      <c r="C13" s="257"/>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1" t="s">
        <v>563</v>
      </c>
      <c r="B15" s="261"/>
      <c r="C15" s="261"/>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7" t="s">
        <v>7</v>
      </c>
      <c r="B16" s="257"/>
      <c r="C16" s="257"/>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8" t="s">
        <v>481</v>
      </c>
      <c r="B18" s="259"/>
      <c r="C18" s="259"/>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3"/>
      <c r="B24" s="254"/>
      <c r="C24" s="255"/>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3"/>
      <c r="B39" s="254"/>
      <c r="C39" s="25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3"/>
      <c r="B47" s="254"/>
      <c r="C47" s="25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N_08_TP_1.1.1.3.84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РП-117. Заявитель: ООО СЗ "Страна Запад"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N_08_TP_1.1.1.3.84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РП-117. Заявитель: ООО СЗ "Страна Запад"</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8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N_08_TP_1.1.1.3.84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Реконструкция РП-117. Заявитель: ООО СЗ "Страна Запад"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459</v>
      </c>
      <c r="Z22" s="101" t="s">
        <v>115</v>
      </c>
      <c r="AA22" s="101"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N_08_TP_1.1.1.3.84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РП-117. Заявитель: ООО СЗ "Страна Запад"</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296" t="str">
        <f>'1. паспорт местоположение'!A12:C12</f>
        <v>N_08_TP_1.1.1.3.84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РП-117. Заявитель: ООО СЗ "Страна Запад"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3"/>
      <c r="AB14" s="17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N_08_TP_1.1.1.3.84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РП-117. Заявитель: ООО СЗ "Страна Запад"</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N_08_TP_1.1.1.3.84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РП-117. Заявитель: ООО СЗ "Страна Запад"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339</v>
      </c>
      <c r="AO25" s="319"/>
      <c r="AP25" s="319"/>
      <c r="AQ25" s="314"/>
      <c r="AR25" s="314"/>
      <c r="AS25" s="114"/>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337</v>
      </c>
      <c r="AO26" s="310"/>
      <c r="AP26" s="311"/>
      <c r="AQ26" s="312"/>
      <c r="AR26" s="313"/>
      <c r="AS26" s="114"/>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335</v>
      </c>
      <c r="AO27" s="310"/>
      <c r="AP27" s="311"/>
      <c r="AQ27" s="312"/>
      <c r="AR27" s="313"/>
      <c r="AS27" s="114"/>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333</v>
      </c>
      <c r="AO28" s="334"/>
      <c r="AP28" s="335"/>
      <c r="AQ28" s="312"/>
      <c r="AR28" s="313"/>
      <c r="AS28" s="114"/>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22" t="s">
        <v>298</v>
      </c>
      <c r="AP47" s="122" t="s">
        <v>297</v>
      </c>
      <c r="AQ47" s="114"/>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22" t="s">
        <v>298</v>
      </c>
      <c r="AP52" s="122" t="s">
        <v>297</v>
      </c>
      <c r="AQ52" s="114"/>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22" t="s">
        <v>298</v>
      </c>
      <c r="AP58" s="122" t="s">
        <v>297</v>
      </c>
      <c r="AQ58" s="114"/>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22" t="s">
        <v>298</v>
      </c>
      <c r="AP74" s="122" t="s">
        <v>297</v>
      </c>
      <c r="AQ74" s="114"/>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283</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282</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Y27" sqref="Y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N_08_TP_1.1.1.3.84</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РП-117. Заявитель: ООО СЗ "Страна Запад"</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4">
        <v>44927</v>
      </c>
      <c r="D25" s="195" t="s">
        <v>527</v>
      </c>
      <c r="E25" s="84"/>
      <c r="F25" s="84"/>
      <c r="G25" s="194">
        <v>44927</v>
      </c>
      <c r="H25" s="195">
        <v>45093</v>
      </c>
      <c r="I25" s="84"/>
      <c r="J25" s="84"/>
      <c r="K25" s="79"/>
      <c r="L25" s="79"/>
    </row>
    <row r="26" spans="1:12" s="63" customFormat="1" ht="39" customHeight="1" x14ac:dyDescent="0.25">
      <c r="A26" s="192" t="s">
        <v>497</v>
      </c>
      <c r="B26" s="193" t="s">
        <v>498</v>
      </c>
      <c r="C26" s="194"/>
      <c r="D26" s="195"/>
      <c r="E26" s="84"/>
      <c r="F26" s="84"/>
      <c r="G26" s="194"/>
      <c r="H26" s="195"/>
      <c r="I26" s="84"/>
      <c r="J26" s="84"/>
      <c r="K26" s="79"/>
      <c r="L26" s="79"/>
    </row>
    <row r="27" spans="1:12" s="63" customFormat="1" ht="70.5" customHeight="1" x14ac:dyDescent="0.25">
      <c r="A27" s="192" t="s">
        <v>499</v>
      </c>
      <c r="B27" s="193" t="s">
        <v>500</v>
      </c>
      <c r="C27" s="194"/>
      <c r="D27" s="195"/>
      <c r="E27" s="84"/>
      <c r="F27" s="84"/>
      <c r="G27" s="194"/>
      <c r="H27" s="195"/>
      <c r="I27" s="84"/>
      <c r="J27" s="84"/>
      <c r="K27" s="79"/>
      <c r="L27" s="79"/>
    </row>
    <row r="28" spans="1:12" s="63" customFormat="1" ht="54" customHeight="1" x14ac:dyDescent="0.25">
      <c r="A28" s="192" t="s">
        <v>501</v>
      </c>
      <c r="B28" s="193" t="s">
        <v>429</v>
      </c>
      <c r="C28" s="194">
        <v>44927</v>
      </c>
      <c r="D28" s="195" t="s">
        <v>527</v>
      </c>
      <c r="E28" s="84"/>
      <c r="F28" s="84"/>
      <c r="G28" s="194">
        <v>44927</v>
      </c>
      <c r="H28" s="195">
        <v>44957</v>
      </c>
      <c r="I28" s="84"/>
      <c r="J28" s="84"/>
      <c r="K28" s="79"/>
      <c r="L28" s="79"/>
    </row>
    <row r="29" spans="1:12" s="63" customFormat="1" ht="42" customHeight="1" x14ac:dyDescent="0.25">
      <c r="A29" s="192" t="s">
        <v>502</v>
      </c>
      <c r="B29" s="193" t="s">
        <v>503</v>
      </c>
      <c r="C29" s="194">
        <v>44987</v>
      </c>
      <c r="D29" s="195" t="s">
        <v>527</v>
      </c>
      <c r="E29" s="84"/>
      <c r="F29" s="84"/>
      <c r="G29" s="194">
        <v>44987</v>
      </c>
      <c r="H29" s="195">
        <v>45077</v>
      </c>
      <c r="I29" s="84"/>
      <c r="J29" s="84"/>
      <c r="K29" s="79"/>
      <c r="L29" s="79"/>
    </row>
    <row r="30" spans="1:12" s="63" customFormat="1" ht="37.5" customHeight="1" x14ac:dyDescent="0.25">
      <c r="A30" s="192" t="s">
        <v>504</v>
      </c>
      <c r="B30" s="193" t="s">
        <v>196</v>
      </c>
      <c r="C30" s="194">
        <v>45078</v>
      </c>
      <c r="D30" s="195" t="s">
        <v>527</v>
      </c>
      <c r="E30" s="84"/>
      <c r="F30" s="84"/>
      <c r="G30" s="194">
        <v>45078</v>
      </c>
      <c r="H30" s="195">
        <v>45093</v>
      </c>
      <c r="I30" s="84"/>
      <c r="J30" s="84"/>
      <c r="K30" s="79"/>
      <c r="L30" s="79"/>
    </row>
    <row r="31" spans="1:12" s="63" customFormat="1" ht="18.75" x14ac:dyDescent="0.25">
      <c r="A31" s="192" t="s">
        <v>505</v>
      </c>
      <c r="B31" s="193" t="s">
        <v>195</v>
      </c>
      <c r="C31" s="194"/>
      <c r="D31" s="195"/>
      <c r="E31" s="84"/>
      <c r="F31" s="84"/>
      <c r="G31" s="194"/>
      <c r="H31" s="195"/>
      <c r="I31" s="84"/>
      <c r="J31" s="84"/>
      <c r="K31" s="79"/>
      <c r="L31" s="79"/>
    </row>
    <row r="32" spans="1:12" s="63" customFormat="1" ht="37.5" customHeight="1" x14ac:dyDescent="0.25">
      <c r="A32" s="190" t="s">
        <v>179</v>
      </c>
      <c r="B32" s="191" t="s">
        <v>194</v>
      </c>
      <c r="C32" s="194">
        <v>44927</v>
      </c>
      <c r="D32" s="195" t="s">
        <v>527</v>
      </c>
      <c r="E32" s="84"/>
      <c r="F32" s="84"/>
      <c r="G32" s="194">
        <v>44927</v>
      </c>
      <c r="H32" s="195">
        <v>44987</v>
      </c>
      <c r="I32" s="84"/>
      <c r="J32" s="84"/>
      <c r="K32" s="79"/>
      <c r="L32" s="79"/>
    </row>
    <row r="33" spans="1:12" s="63" customFormat="1" ht="47.25" customHeight="1" x14ac:dyDescent="0.25">
      <c r="A33" s="192" t="s">
        <v>506</v>
      </c>
      <c r="B33" s="193" t="s">
        <v>507</v>
      </c>
      <c r="C33" s="194">
        <v>44927</v>
      </c>
      <c r="D33" s="195" t="s">
        <v>527</v>
      </c>
      <c r="E33" s="83"/>
      <c r="F33" s="83"/>
      <c r="G33" s="194">
        <v>44927</v>
      </c>
      <c r="H33" s="195">
        <v>44957</v>
      </c>
      <c r="I33" s="83"/>
      <c r="J33" s="83"/>
      <c r="K33" s="83"/>
      <c r="L33" s="79"/>
    </row>
    <row r="34" spans="1:12" s="63" customFormat="1" ht="49.5" customHeight="1" x14ac:dyDescent="0.25">
      <c r="A34" s="192" t="s">
        <v>508</v>
      </c>
      <c r="B34" s="193" t="s">
        <v>509</v>
      </c>
      <c r="C34" s="194">
        <v>44927</v>
      </c>
      <c r="D34" s="195" t="s">
        <v>527</v>
      </c>
      <c r="E34" s="83"/>
      <c r="F34" s="83"/>
      <c r="G34" s="194">
        <v>44927</v>
      </c>
      <c r="H34" s="195">
        <v>44987</v>
      </c>
      <c r="I34" s="83"/>
      <c r="J34" s="83"/>
      <c r="K34" s="83"/>
      <c r="L34" s="79"/>
    </row>
    <row r="35" spans="1:12" ht="37.5" customHeight="1" x14ac:dyDescent="0.25">
      <c r="A35" s="192" t="s">
        <v>510</v>
      </c>
      <c r="B35" s="193" t="s">
        <v>511</v>
      </c>
      <c r="C35" s="194"/>
      <c r="D35" s="195"/>
      <c r="E35" s="82"/>
      <c r="F35" s="81"/>
      <c r="G35" s="194"/>
      <c r="H35" s="195"/>
      <c r="I35" s="80"/>
      <c r="J35" s="80"/>
      <c r="K35" s="79"/>
      <c r="L35" s="79"/>
    </row>
    <row r="36" spans="1:12" ht="37.5" x14ac:dyDescent="0.25">
      <c r="A36" s="190" t="s">
        <v>177</v>
      </c>
      <c r="B36" s="191" t="s">
        <v>512</v>
      </c>
      <c r="C36" s="194">
        <v>45078</v>
      </c>
      <c r="D36" s="195" t="s">
        <v>527</v>
      </c>
      <c r="E36" s="82"/>
      <c r="F36" s="81"/>
      <c r="G36" s="194">
        <v>45078</v>
      </c>
      <c r="H36" s="195">
        <v>45220</v>
      </c>
      <c r="I36" s="80"/>
      <c r="J36" s="80"/>
      <c r="K36" s="79"/>
      <c r="L36" s="79"/>
    </row>
    <row r="37" spans="1:12" ht="37.5" x14ac:dyDescent="0.25">
      <c r="A37" s="192" t="s">
        <v>513</v>
      </c>
      <c r="B37" s="193" t="s">
        <v>514</v>
      </c>
      <c r="C37" s="194">
        <v>45094</v>
      </c>
      <c r="D37" s="195" t="s">
        <v>527</v>
      </c>
      <c r="E37" s="79"/>
      <c r="F37" s="79"/>
      <c r="G37" s="194">
        <v>45094</v>
      </c>
      <c r="H37" s="195">
        <v>45124</v>
      </c>
      <c r="I37" s="79"/>
      <c r="J37" s="79"/>
      <c r="K37" s="79"/>
      <c r="L37" s="79"/>
    </row>
    <row r="38" spans="1:12" ht="18.75" x14ac:dyDescent="0.25">
      <c r="A38" s="192" t="s">
        <v>515</v>
      </c>
      <c r="B38" s="193" t="s">
        <v>193</v>
      </c>
      <c r="C38" s="194">
        <v>45078</v>
      </c>
      <c r="D38" s="195" t="s">
        <v>527</v>
      </c>
      <c r="E38" s="79"/>
      <c r="F38" s="79"/>
      <c r="G38" s="194">
        <v>45078</v>
      </c>
      <c r="H38" s="195">
        <v>45138</v>
      </c>
      <c r="I38" s="79"/>
      <c r="J38" s="79"/>
      <c r="K38" s="79"/>
      <c r="L38" s="79"/>
    </row>
    <row r="39" spans="1:12" ht="33.75" customHeight="1" x14ac:dyDescent="0.25">
      <c r="A39" s="192" t="s">
        <v>516</v>
      </c>
      <c r="B39" s="193" t="s">
        <v>192</v>
      </c>
      <c r="C39" s="194">
        <v>45139</v>
      </c>
      <c r="D39" s="195" t="s">
        <v>527</v>
      </c>
      <c r="E39" s="79"/>
      <c r="F39" s="79"/>
      <c r="G39" s="194">
        <v>45139</v>
      </c>
      <c r="H39" s="195">
        <v>45184</v>
      </c>
      <c r="I39" s="79"/>
      <c r="J39" s="79"/>
      <c r="K39" s="79"/>
      <c r="L39" s="79"/>
    </row>
    <row r="40" spans="1:12" ht="63" customHeight="1" x14ac:dyDescent="0.25">
      <c r="A40" s="192" t="s">
        <v>517</v>
      </c>
      <c r="B40" s="193" t="s">
        <v>191</v>
      </c>
      <c r="C40" s="194">
        <v>45185</v>
      </c>
      <c r="D40" s="195" t="s">
        <v>527</v>
      </c>
      <c r="E40" s="79"/>
      <c r="F40" s="79"/>
      <c r="G40" s="194">
        <v>45185</v>
      </c>
      <c r="H40" s="195">
        <v>45215</v>
      </c>
      <c r="I40" s="79"/>
      <c r="J40" s="79"/>
      <c r="K40" s="79"/>
      <c r="L40" s="79"/>
    </row>
    <row r="41" spans="1:12" ht="58.5" customHeight="1" x14ac:dyDescent="0.25">
      <c r="A41" s="192" t="s">
        <v>518</v>
      </c>
      <c r="B41" s="193" t="s">
        <v>519</v>
      </c>
      <c r="C41" s="194">
        <v>45215</v>
      </c>
      <c r="D41" s="195" t="s">
        <v>527</v>
      </c>
      <c r="E41" s="79"/>
      <c r="F41" s="79"/>
      <c r="G41" s="194">
        <v>45215</v>
      </c>
      <c r="H41" s="195">
        <v>45220</v>
      </c>
      <c r="I41" s="79"/>
      <c r="J41" s="79"/>
      <c r="K41" s="79"/>
      <c r="L41" s="79"/>
    </row>
    <row r="42" spans="1:12" ht="34.5" customHeight="1" x14ac:dyDescent="0.25">
      <c r="A42" s="190" t="s">
        <v>176</v>
      </c>
      <c r="B42" s="191" t="s">
        <v>190</v>
      </c>
      <c r="C42" s="194">
        <v>45215</v>
      </c>
      <c r="D42" s="195" t="s">
        <v>527</v>
      </c>
      <c r="E42" s="79"/>
      <c r="F42" s="79"/>
      <c r="G42" s="194">
        <v>45215</v>
      </c>
      <c r="H42" s="195">
        <v>45218</v>
      </c>
      <c r="I42" s="79"/>
      <c r="J42" s="79"/>
      <c r="K42" s="79"/>
      <c r="L42" s="79"/>
    </row>
    <row r="43" spans="1:12" ht="24.75" customHeight="1" x14ac:dyDescent="0.25">
      <c r="A43" s="192" t="s">
        <v>520</v>
      </c>
      <c r="B43" s="193" t="s">
        <v>521</v>
      </c>
      <c r="C43" s="194">
        <v>45215</v>
      </c>
      <c r="D43" s="195" t="s">
        <v>527</v>
      </c>
      <c r="E43" s="79"/>
      <c r="F43" s="79"/>
      <c r="G43" s="194">
        <v>45215</v>
      </c>
      <c r="H43" s="195">
        <v>45218</v>
      </c>
      <c r="I43" s="79"/>
      <c r="J43" s="79"/>
      <c r="K43" s="79"/>
      <c r="L43" s="79"/>
    </row>
    <row r="44" spans="1:12" ht="90.75" customHeight="1" x14ac:dyDescent="0.25">
      <c r="A44" s="192" t="s">
        <v>522</v>
      </c>
      <c r="B44" s="193" t="s">
        <v>189</v>
      </c>
      <c r="C44" s="194"/>
      <c r="D44" s="195"/>
      <c r="E44" s="79"/>
      <c r="F44" s="79"/>
      <c r="G44" s="194"/>
      <c r="H44" s="195"/>
      <c r="I44" s="79"/>
      <c r="J44" s="79"/>
      <c r="K44" s="79"/>
      <c r="L44" s="79"/>
    </row>
    <row r="45" spans="1:12" ht="167.25" customHeight="1" x14ac:dyDescent="0.25">
      <c r="A45" s="192" t="s">
        <v>523</v>
      </c>
      <c r="B45" s="193" t="s">
        <v>524</v>
      </c>
      <c r="C45" s="194">
        <v>45219</v>
      </c>
      <c r="D45" s="195" t="s">
        <v>527</v>
      </c>
      <c r="E45" s="79"/>
      <c r="F45" s="79"/>
      <c r="G45" s="194">
        <v>45219</v>
      </c>
      <c r="H45" s="195">
        <v>45249</v>
      </c>
      <c r="I45" s="79"/>
      <c r="J45" s="79"/>
      <c r="K45" s="79"/>
      <c r="L45" s="79"/>
    </row>
    <row r="46" spans="1:12" ht="30.75" customHeight="1" x14ac:dyDescent="0.25">
      <c r="A46" s="192" t="s">
        <v>525</v>
      </c>
      <c r="B46" s="193" t="s">
        <v>526</v>
      </c>
      <c r="C46" s="194">
        <v>45250</v>
      </c>
      <c r="D46" s="195" t="s">
        <v>527</v>
      </c>
      <c r="E46" s="79"/>
      <c r="F46" s="79"/>
      <c r="G46" s="194">
        <v>45250</v>
      </c>
      <c r="H46" s="195">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6" sqref="R36"/>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8"/>
      <c r="B7" s="218"/>
      <c r="C7" s="219"/>
      <c r="D7" s="218"/>
      <c r="E7" s="218"/>
      <c r="F7" s="218"/>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8"/>
      <c r="B10" s="218"/>
      <c r="C10" s="219"/>
      <c r="D10" s="218"/>
      <c r="E10" s="218"/>
      <c r="F10" s="218"/>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N_08_TP_1.1.1.3.84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7"/>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Реконструкция РП-117. Заявитель: ООО СЗ "Страна Запад"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188</v>
      </c>
      <c r="B20" s="388" t="s">
        <v>187</v>
      </c>
      <c r="C20" s="377" t="s">
        <v>186</v>
      </c>
      <c r="D20" s="377"/>
      <c r="E20" s="383" t="s">
        <v>185</v>
      </c>
      <c r="F20" s="383"/>
      <c r="G20" s="388" t="s">
        <v>567</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34"/>
      <c r="AA20" s="234"/>
      <c r="AB20" s="234"/>
    </row>
    <row r="21" spans="1:28" ht="99.75" customHeight="1" x14ac:dyDescent="0.25">
      <c r="A21" s="389"/>
      <c r="B21" s="389"/>
      <c r="C21" s="377"/>
      <c r="D21" s="377"/>
      <c r="E21" s="383"/>
      <c r="F21" s="383"/>
      <c r="G21" s="389"/>
      <c r="H21" s="397" t="s">
        <v>566</v>
      </c>
      <c r="I21" s="397"/>
      <c r="J21" s="397" t="s">
        <v>183</v>
      </c>
      <c r="K21" s="397"/>
      <c r="L21" s="397" t="s">
        <v>566</v>
      </c>
      <c r="M21" s="397"/>
      <c r="N21" s="397" t="s">
        <v>183</v>
      </c>
      <c r="O21" s="397"/>
      <c r="P21" s="397" t="s">
        <v>566</v>
      </c>
      <c r="Q21" s="397"/>
      <c r="R21" s="397" t="s">
        <v>183</v>
      </c>
      <c r="S21" s="397"/>
      <c r="T21" s="397" t="s">
        <v>566</v>
      </c>
      <c r="U21" s="397"/>
      <c r="V21" s="397" t="s">
        <v>183</v>
      </c>
      <c r="W21" s="397"/>
      <c r="X21" s="393"/>
      <c r="Y21" s="394"/>
    </row>
    <row r="22" spans="1:28" ht="89.25" customHeight="1" x14ac:dyDescent="0.25">
      <c r="A22" s="384"/>
      <c r="B22" s="384"/>
      <c r="C22" s="210" t="s">
        <v>3</v>
      </c>
      <c r="D22" s="210" t="s">
        <v>183</v>
      </c>
      <c r="E22" s="75" t="s">
        <v>568</v>
      </c>
      <c r="F22" s="75" t="s">
        <v>569</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10" t="s">
        <v>566</v>
      </c>
      <c r="Y22" s="210" t="s">
        <v>183</v>
      </c>
    </row>
    <row r="23" spans="1:28" ht="19.5" customHeight="1" x14ac:dyDescent="0.25">
      <c r="A23" s="208">
        <v>1</v>
      </c>
      <c r="B23" s="208">
        <v>2</v>
      </c>
      <c r="C23" s="208">
        <v>3</v>
      </c>
      <c r="D23" s="208">
        <v>4</v>
      </c>
      <c r="E23" s="208">
        <v>5</v>
      </c>
      <c r="F23" s="208">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5.1941102266083536</v>
      </c>
      <c r="E24" s="200">
        <v>0</v>
      </c>
      <c r="F24" s="200">
        <v>0</v>
      </c>
      <c r="G24" s="200">
        <v>5.1941102266083536</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0</v>
      </c>
      <c r="D27" s="199">
        <v>5.1318095266083539</v>
      </c>
      <c r="E27" s="199"/>
      <c r="F27" s="199"/>
      <c r="G27" s="199">
        <v>5.1318095266083539</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6.2300699999999994E-2</v>
      </c>
      <c r="E28" s="199"/>
      <c r="F28" s="199"/>
      <c r="G28" s="199">
        <v>6.2300699999999994E-2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0</v>
      </c>
      <c r="D30" s="199">
        <f>G30+J30</f>
        <v>4.3284251888402956</v>
      </c>
      <c r="E30" s="200">
        <v>0</v>
      </c>
      <c r="F30" s="200">
        <v>0</v>
      </c>
      <c r="G30" s="199">
        <v>4.3284251888402956</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0.21448300000000001</v>
      </c>
      <c r="E31" s="200"/>
      <c r="F31" s="200"/>
      <c r="G31" s="199">
        <v>0.21448300000000001</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3.6266402499999999</v>
      </c>
      <c r="E32" s="200"/>
      <c r="F32" s="200"/>
      <c r="G32" s="199">
        <v>3.6266402499999999</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0.48730193884029538</v>
      </c>
      <c r="E34" s="200"/>
      <c r="F34" s="200"/>
      <c r="G34" s="199">
        <v>0.48730193884029538</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v>0</v>
      </c>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203"/>
      <c r="F42" s="203"/>
      <c r="G42" s="199">
        <v>2</v>
      </c>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2</v>
      </c>
      <c r="E43" s="203"/>
      <c r="F43" s="203"/>
      <c r="G43" s="199">
        <v>2</v>
      </c>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203"/>
      <c r="F51" s="203"/>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2</v>
      </c>
      <c r="E52" s="203"/>
      <c r="F52" s="203"/>
      <c r="G52" s="199">
        <v>2</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4.3284251888402956</v>
      </c>
      <c r="E54" s="200"/>
      <c r="F54" s="200"/>
      <c r="G54" s="199">
        <v>4.3284251888402956</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f>G51</f>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2</v>
      </c>
      <c r="E60" s="200"/>
      <c r="F60" s="200"/>
      <c r="G60" s="199">
        <f>G52</f>
        <v>2</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6"/>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6"/>
      <c r="D80" s="60"/>
      <c r="E80" s="60"/>
      <c r="F80" s="60"/>
    </row>
    <row r="81" spans="2:7" ht="18.75" customHeight="1" x14ac:dyDescent="0.25">
      <c r="B81" s="398"/>
      <c r="C81" s="398"/>
      <c r="D81" s="398"/>
      <c r="E81" s="398"/>
      <c r="F81" s="398"/>
      <c r="G81" s="398"/>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 style="19" customWidth="1"/>
    <col min="25" max="25" width="10.7109375" style="19" customWidth="1"/>
    <col min="26" max="26" width="7.7109375" style="19" customWidth="1"/>
    <col min="27" max="27" width="10.7109375" style="19" customWidth="1"/>
    <col min="28" max="28" width="20.85546875" style="19" customWidth="1"/>
    <col min="29" max="29" width="10.7109375" style="19" customWidth="1"/>
    <col min="30" max="30" width="29.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N_08_TP_1.1.1.3.84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5" customFormat="1" ht="42.75" customHeight="1" x14ac:dyDescent="0.25">
      <c r="A15" s="265" t="str">
        <f>'1. паспорт местоположение'!A15:C15</f>
        <v>Реконструкция РП-117. Заявитель: ООО СЗ "Страна Запад"</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8" t="s">
        <v>14</v>
      </c>
      <c r="AG24" s="168" t="s">
        <v>13</v>
      </c>
      <c r="AH24" s="169" t="s">
        <v>3</v>
      </c>
      <c r="AI24" s="169"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29" sqref="E29"/>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552</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1"/>
      <c r="B6" s="211"/>
      <c r="C6" s="211"/>
      <c r="D6" s="211"/>
      <c r="E6" s="211"/>
      <c r="F6" s="211"/>
      <c r="G6" s="211"/>
    </row>
    <row r="7" spans="1:7" ht="18.75" x14ac:dyDescent="0.25">
      <c r="A7" s="260" t="s">
        <v>10</v>
      </c>
      <c r="B7" s="260"/>
      <c r="C7" s="218"/>
      <c r="D7" s="218"/>
      <c r="E7" s="218"/>
      <c r="F7" s="218"/>
      <c r="G7" s="218"/>
    </row>
    <row r="8" spans="1:7" ht="18.75" x14ac:dyDescent="0.25">
      <c r="A8" s="218"/>
      <c r="B8" s="218"/>
      <c r="C8" s="218"/>
      <c r="D8" s="218"/>
      <c r="E8" s="218"/>
      <c r="F8" s="218"/>
      <c r="G8" s="218"/>
    </row>
    <row r="9" spans="1:7" ht="18.75" x14ac:dyDescent="0.25">
      <c r="A9" s="259" t="str">
        <f>'1. паспорт местоположение'!A9:C9</f>
        <v>Акционерное общество "Сибирско-Уральская энергетическая компания"</v>
      </c>
      <c r="B9" s="259"/>
      <c r="C9" s="220"/>
      <c r="D9" s="220"/>
      <c r="E9" s="220"/>
      <c r="F9" s="220"/>
      <c r="G9" s="220"/>
    </row>
    <row r="10" spans="1:7" x14ac:dyDescent="0.25">
      <c r="A10" s="257" t="s">
        <v>9</v>
      </c>
      <c r="B10" s="257"/>
      <c r="C10" s="221"/>
      <c r="D10" s="221"/>
      <c r="E10" s="221"/>
      <c r="F10" s="221"/>
      <c r="G10" s="221"/>
    </row>
    <row r="11" spans="1:7" ht="18.75" x14ac:dyDescent="0.25">
      <c r="A11" s="218"/>
      <c r="B11" s="218"/>
      <c r="C11" s="218"/>
      <c r="D11" s="218"/>
      <c r="E11" s="218"/>
      <c r="F11" s="218"/>
      <c r="G11" s="218"/>
    </row>
    <row r="12" spans="1:7" ht="30.75" customHeight="1" x14ac:dyDescent="0.25">
      <c r="A12" s="259" t="str">
        <f>'1. паспорт местоположение'!A12:C12</f>
        <v>N_08_TP_1.1.1.3.84</v>
      </c>
      <c r="B12" s="259"/>
      <c r="C12" s="220"/>
      <c r="D12" s="220"/>
      <c r="E12" s="220"/>
      <c r="F12" s="220"/>
      <c r="G12" s="220"/>
    </row>
    <row r="13" spans="1:7" x14ac:dyDescent="0.25">
      <c r="A13" s="257" t="s">
        <v>8</v>
      </c>
      <c r="B13" s="257"/>
      <c r="C13" s="221"/>
      <c r="D13" s="221"/>
      <c r="E13" s="221"/>
      <c r="F13" s="221"/>
      <c r="G13" s="221"/>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РП-117. Заявитель: ООО СЗ "Страна Запад"</v>
      </c>
      <c r="B15" s="258"/>
      <c r="C15" s="220"/>
      <c r="D15" s="220"/>
      <c r="E15" s="220"/>
      <c r="F15" s="220"/>
      <c r="G15" s="220"/>
    </row>
    <row r="16" spans="1:7" x14ac:dyDescent="0.25">
      <c r="A16" s="257" t="s">
        <v>7</v>
      </c>
      <c r="B16" s="257"/>
      <c r="C16" s="221"/>
      <c r="D16" s="221"/>
      <c r="E16" s="221"/>
      <c r="F16" s="221"/>
      <c r="G16" s="221"/>
    </row>
    <row r="17" spans="1:2" x14ac:dyDescent="0.25">
      <c r="B17" s="141"/>
    </row>
    <row r="18" spans="1:2" ht="33.75" customHeight="1" x14ac:dyDescent="0.25">
      <c r="A18" s="431" t="s">
        <v>480</v>
      </c>
      <c r="B18" s="432"/>
    </row>
    <row r="19" spans="1:2" x14ac:dyDescent="0.25">
      <c r="B19" s="40"/>
    </row>
    <row r="20" spans="1:2" ht="16.5" thickBot="1" x14ac:dyDescent="0.3">
      <c r="B20" s="142"/>
    </row>
    <row r="21" spans="1:2" ht="168" customHeight="1" thickBot="1" x14ac:dyDescent="0.3">
      <c r="A21" s="197" t="s">
        <v>374</v>
      </c>
      <c r="B21" s="198" t="str">
        <f>A15</f>
        <v>Реконструкция РП-117. Заявитель: ООО СЗ "Страна Запад"</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553</v>
      </c>
    </row>
    <row r="25" spans="1:2" ht="16.5" thickBot="1" x14ac:dyDescent="0.3">
      <c r="A25" s="144" t="s">
        <v>377</v>
      </c>
      <c r="B25" s="198">
        <f>'3.3 паспорт описание'!C29</f>
        <v>2023</v>
      </c>
    </row>
    <row r="26" spans="1:2" ht="16.5" thickBot="1" x14ac:dyDescent="0.3">
      <c r="A26" s="145" t="s">
        <v>378</v>
      </c>
      <c r="B26" s="198" t="s">
        <v>561</v>
      </c>
    </row>
    <row r="27" spans="1:2" ht="16.5" thickBot="1" x14ac:dyDescent="0.3">
      <c r="A27" s="153" t="s">
        <v>528</v>
      </c>
      <c r="B27" s="198" t="s">
        <v>570</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8"/>
    </row>
    <row r="57" spans="1:2" x14ac:dyDescent="0.25">
      <c r="A57" s="151" t="s">
        <v>399</v>
      </c>
      <c r="B57" s="429"/>
    </row>
    <row r="58" spans="1:2" x14ac:dyDescent="0.25">
      <c r="A58" s="151" t="s">
        <v>400</v>
      </c>
      <c r="B58" s="429"/>
    </row>
    <row r="59" spans="1:2" x14ac:dyDescent="0.25">
      <c r="A59" s="151" t="s">
        <v>401</v>
      </c>
      <c r="B59" s="429"/>
    </row>
    <row r="60" spans="1:2" x14ac:dyDescent="0.25">
      <c r="A60" s="151" t="s">
        <v>402</v>
      </c>
      <c r="B60" s="429"/>
    </row>
    <row r="61" spans="1:2" ht="16.5" thickBot="1" x14ac:dyDescent="0.3">
      <c r="A61" s="152" t="s">
        <v>403</v>
      </c>
      <c r="B61" s="430"/>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8" t="s">
        <v>416</v>
      </c>
    </row>
    <row r="74" spans="1:2" x14ac:dyDescent="0.25">
      <c r="A74" s="151" t="s">
        <v>417</v>
      </c>
      <c r="B74" s="429"/>
    </row>
    <row r="75" spans="1:2" x14ac:dyDescent="0.25">
      <c r="A75" s="151" t="s">
        <v>418</v>
      </c>
      <c r="B75" s="429"/>
    </row>
    <row r="76" spans="1:2" x14ac:dyDescent="0.25">
      <c r="A76" s="151" t="s">
        <v>419</v>
      </c>
      <c r="B76" s="429"/>
    </row>
    <row r="77" spans="1:2" x14ac:dyDescent="0.25">
      <c r="A77" s="151" t="s">
        <v>420</v>
      </c>
      <c r="B77" s="429"/>
    </row>
    <row r="78" spans="1:2" ht="16.5" thickBot="1" x14ac:dyDescent="0.3">
      <c r="A78" s="161" t="s">
        <v>421</v>
      </c>
      <c r="B78" s="430"/>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2024-10-29T09:26:15Z</dcterms:modified>
</cp:coreProperties>
</file>