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8C54B0A-89D8-4A4F-AD8A-64AEA913660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J24" i="15"/>
  <c r="H27" i="15"/>
  <c r="H24" i="15" s="1"/>
  <c r="W24" i="15"/>
  <c r="V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<sst xmlns="http://schemas.openxmlformats.org/spreadsheetml/2006/main" count="935" uniqueCount="571">
  <si>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</si>
  <si>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</si>
  <si>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</si>
  <si>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</si>
  <si>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</si>
  <si>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</si>
  <si>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</si>
  <si>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</si>
  <si>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</si>
  <si>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</si>
  <si>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</si>
  <si>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</si>
  <si>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</si>
  <si>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</si>
  <si>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</si>
  <si>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</si>
  <si>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</si>
  <si>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</si>
  <si>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</si>
  <si>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</si>
  <si>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</si>
  <si>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</si>
  <si>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</si>
  <si>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</si>
  <si>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</si>
  <si>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</si>
  <si>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</si>
  <si>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</si>
  <si>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</si>
  <si>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</si>
  <si>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</si>
  <si>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</si>
  <si>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</si>
  <si>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</si>
  <si>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</si>
  <si>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</si>
  <si>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</si>
  <si>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</si>
  <si>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</si>
  <si>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</si>
  <si>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</si>
  <si>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</si>
  <si>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</si>
  <si>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</si>
  <si>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</si>
  <si>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</si>
  <si>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</si>
  <si>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</si>
  <si>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</si>
  <si>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</si>
  <si>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</si>
  <si>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</si>
  <si>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</si>
  <si>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</si>
  <si>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</si>
  <si>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</si>
  <si>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</si>
  <si>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</si>
  <si>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</si>
  <si>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</si>
  <si>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</si>
  <si>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</si>
  <si>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</si>
  <si>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</si>
  <si>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</si>
  <si>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</si>
  <si>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</si>
  <si>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</si>
  <si>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</si>
  <si>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</si>
  <si>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</si>
  <si>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</si>
  <si>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</si>
  <si>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</si>
  <si>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</si>
  <si>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</si>
  <si>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</si>
  <si>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</si>
  <si>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</si>
  <si>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</si>
  <si>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</si>
  <si>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</si>
  <si>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</si>
  <si>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</si>
  <si>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</si>
  <si>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</si>
  <si>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</si>
  <si>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</si>
  <si>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</si>
  <si>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</si>
  <si>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</si>
  <si>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</si>
  <si>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</si>
  <si>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</si>
  <si>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</si>
  <si>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</si>
  <si>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</si>
  <si>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</si>
  <si>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</si>
  <si>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</si>
  <si>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</si>
  <si>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</si>
  <si>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</si>
  <si>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</si>
  <si>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</si>
  <si>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</si>
  <si>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</si>
  <si>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</si>
  <si>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</si>
  <si>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</si>
  <si>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</si>
  <si>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</si>
  <si>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</si>
  <si>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</si>
  <si>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</si>
  <si>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</si>
  <si>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</si>
  <si>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</si>
  <si>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</si>
  <si>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</si>
  <si>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</si>
  <si>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</si>
  <si>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</si>
  <si>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</si>
  <si>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</si>
  <si>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</si>
  <si>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</si>
  <si>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</si>
  <si>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</si>
  <si>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</si>
  <si>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</si>
  <si>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</si>
  <si>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</si>
  <si>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</si>
  <si>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</si>
  <si>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</si>
  <si>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</si>
  <si>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</si>
  <si>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</si>
  <si>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</si>
  <si>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</si>
  <si>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</si>
  <si>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</si>
  <si>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</si>
  <si>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</si>
  <si>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</si>
  <si>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</si>
  <si>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</si>
  <si>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</si>
  <si>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</si>
  <si>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</si>
  <si>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</si>
  <si>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</si>
  <si>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</si>
  <si>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</si>
  <si>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</si>
  <si>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</si>
  <si>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</si>
  <si>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</si>
  <si>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</si>
  <si>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</si>
  <si>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</si>
  <si>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</si>
  <si>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</si>
  <si>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</si>
  <si>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</si>
  <si>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</si>
  <si>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</si>
  <si>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</si>
  <si>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</si>
  <si>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</si>
  <si>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</si>
  <si>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</si>
  <si>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</si>
  <si>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</si>
  <si>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</si>
  <si>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</si>
  <si>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</si>
  <si>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</si>
  <si>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</si>
  <si>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</si>
  <si>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</si>
  <si>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</si>
  <si>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</si>
  <si>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</si>
  <si>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</si>
  <si>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</si>
  <si>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</si>
  <si>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</si>
  <si>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</si>
  <si>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</si>
  <si>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</si>
  <si>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</si>
  <si>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</si>
  <si>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</si>
  <si>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</si>
  <si>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</si>
  <si>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</si>
  <si>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</si>
  <si>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</si>
  <si>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</si>
  <si>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</si>
  <si>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</si>
  <si>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</si>
  <si>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</si>
  <si>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</si>
  <si>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</si>
  <si>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</si>
  <si>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</si>
  <si>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</si>
  <si>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</si>
  <si>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</si>
  <si>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</si>
  <si>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</si>
  <si>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</si>
  <si>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</si>
  <si>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</si>
  <si>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</si>
  <si>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</si>
  <si>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</si>
  <si>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</si>
  <si>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</si>
  <si>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</si>
  <si>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</si>
  <si>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</si>
  <si>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</si>
  <si>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</si>
  <si>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</si>
  <si>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</si>
  <si>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</si>
  <si>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</si>
  <si>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</si>
  <si>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</si>
  <si>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</si>
  <si>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</si>
  <si>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</si>
  <si>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</si>
  <si>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</si>
  <si>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</si>
  <si>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</si>
  <si>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</si>
  <si>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</si>
  <si>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</si>
  <si>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</si>
  <si>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</si>
  <si>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</si>
  <si>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</si>
  <si>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</si>
  <si>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</si>
  <si>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</si>
  <si>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</si>
  <si>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</si>
  <si>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</si>
  <si>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</si>
  <si>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</si>
  <si>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</si>
  <si>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</si>
  <si>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</si>
  <si>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</si>
  <si>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</si>
  <si>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</si>
  <si>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</si>
  <si>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</si>
  <si>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</si>
  <si>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</si>
  <si>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</si>
  <si>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</si>
  <si>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</si>
  <si>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</si>
  <si>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</si>
  <si>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</si>
  <si>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</si>
  <si>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</si>
  <si>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</si>
  <si>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</si>
  <si>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</si>
  <si>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</si>
  <si>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</si>
  <si>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</si>
  <si>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</si>
  <si>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</si>
  <si>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</si>
  <si>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</si>
  <si>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</si>
  <si>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</si>
  <si>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</si>
  <si>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</si>
  <si>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</si>
  <si>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</si>
  <si>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</si>
  <si>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</si>
  <si>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</si>
  <si>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</si>
  <si>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</si>
  <si>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</si>
  <si>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</si>
  <si>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</si>
  <si>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</si>
  <si>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</si>
  <si>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</si>
  <si>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</si>
  <si>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</si>
  <si>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</si>
  <si>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</si>
  <si>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</si>
  <si>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</si>
  <si>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</si>
  <si>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</si>
  <si>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</si>
  <si>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</si>
  <si>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</si>
  <si>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</si>
  <si>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</si>
  <si>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</si>
  <si>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</si>
  <si>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</si>
  <si>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</si>
  <si>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</si>
  <si>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</si>
  <si>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</si>
  <si>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</si>
  <si>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</si>
  <si>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</si>
  <si>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</si>
  <si>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</si>
  <si>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</si>
  <si>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</si>
  <si>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</si>
  <si>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</si>
  <si>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</si>
  <si>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</si>
  <si>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</si>
  <si>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</si>
  <si>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</si>
  <si>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</si>
  <si>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</si>
  <si>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</si>
  <si>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</si>
  <si>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</si>
  <si>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</si>
  <si>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</si>
  <si>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</si>
  <si>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</si>
  <si>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</si>
  <si>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</si>
  <si>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</si>
  <si>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</si>
  <si>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</si>
  <si>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</si>
  <si>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</si>
  <si>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</si>
  <si>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</si>
  <si>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</si>
  <si>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</si>
  <si>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</si>
  <si>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</si>
  <si>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</si>
  <si>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</si>
  <si>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</si>
  <si>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</si>
  <si>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</si>
  <si>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</si>
  <si>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</si>
  <si>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</si>
  <si>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</si>
  <si>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</si>
  <si>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</si>
  <si>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</si>
  <si>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</si>
  <si>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</si>
  <si>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</si>
  <si>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</si>
  <si>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</si>
  <si>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</si>
  <si>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</si>
  <si>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</si>
  <si>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</si>
  <si>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</si>
  <si>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</si>
  <si>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</si>
  <si>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</si>
  <si>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</si>
  <si>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</si>
  <si>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</si>
  <si>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</si>
  <si>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</si>
  <si>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</si>
  <si>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</si>
  <si>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</si>
  <si>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</si>
  <si>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</si>
  <si>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</si>
  <si>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</si>
  <si>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</si>
  <si>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</si>
  <si>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</si>
  <si>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</si>
  <si>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</si>
  <si>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</si>
  <si>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</si>
  <si>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</si>
  <si>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</si>
  <si>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</si>
  <si>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</si>
  <si>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</si>
  <si>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</si>
  <si>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</si>
  <si>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</si>
  <si>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</si>
  <si>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</si>
  <si>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</si>
  <si>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</si>
  <si>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</si>
  <si>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</si>
  <si>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</si>
  <si>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</si>
  <si>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</si>
  <si>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</si>
  <si>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</si>
  <si>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</si>
  <si>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</si>
  <si>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</si>
  <si>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</si>
  <si>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</si>
  <si>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</si>
  <si>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</si>
  <si>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</si>
  <si>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</si>
  <si>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</si>
  <si>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</si>
  <si>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</si>
  <si>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</si>
  <si>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</si>
  <si>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</si>
  <si>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</si>
  <si>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</si>
  <si>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</si>
  <si>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</si>
  <si>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</si>
  <si>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</si>
  <si>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</si>
  <si>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</si>
  <si>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</si>
  <si>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</si>
  <si>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</si>
  <si>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</si>
  <si>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</si>
  <si>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</si>
  <si>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</si>
  <si>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</si>
  <si>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</si>
  <si>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</si>
  <si>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</si>
  <si>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</si>
  <si>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</si>
  <si>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</si>
  <si>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</si>
  <si>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</si>
  <si>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</si>
  <si>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</si>
  <si>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</si>
  <si>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</si>
  <si>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</si>
  <si>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</si>
  <si>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</si>
  <si>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</si>
  <si>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</si>
  <si>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</si>
  <si>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</si>
  <si>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</si>
  <si>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</si>
  <si>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</si>
  <si>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</si>
  <si>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</si>
  <si>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</si>
  <si>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</si>
  <si>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</si>
  <si>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</si>
  <si>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</si>
  <si>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</si>
  <si>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</si>
  <si>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</si>
  <si>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</si>
  <si>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</si>
  <si>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</si>
  <si>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</si>
  <si>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</si>
  <si>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</si>
  <si>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</si>
  <si>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</si>
  <si>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</si>
  <si>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</si>
  <si>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</si>
  <si>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</si>
  <si>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</si>
  <si>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</si>
  <si>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</si>
  <si>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</si>
  <si>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</si>
  <si>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</si>
  <si>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</si>
  <si>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</si>
  <si>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</si>
  <si>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</si>
  <si>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</si>
  <si>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</si>
  <si>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</si>
  <si>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</si>
  <si>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</si>
  <si>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</si>
  <si>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</si>
  <si>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</si>
  <si>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</si>
  <si>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</si>
  <si>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</si>
  <si>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</si>
  <si>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</si>
  <si>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</si>
  <si>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</si>
  <si>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</si>
  <si>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</si>
  <si>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</si>
  <si>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</si>
  <si>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</si>
  <si>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</si>
  <si>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</si>
  <si>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</si>
  <si>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</si>
  <si>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</si>
  <si>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</si>
  <si>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</si>
  <si>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</si>
  <si>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</si>
  <si>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</si>
  <si>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</si>
  <si>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</si>
  <si>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</si>
  <si>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</si>
  <si>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</si>
  <si>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</si>
  <si>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</si>
  <si>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</si>
  <si>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</si>
  <si>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</si>
  <si>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</si>
  <si>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</si>
  <si>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</si>
  <si>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</si>
  <si>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</si>
  <si>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</si>
  <si>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</si>
  <si>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</si>
  <si>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</si>
  <si>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</si>
  <si>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</si>
  <si>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N_08_TP_1.1.1.3.82</t>
  </si>
  <si>
    <t>Реконструкция ВЛ-10кВ ПС "Чермет" ф. "Садовод". Заявитель: ООО СК "Восток"</t>
  </si>
  <si>
    <t xml:space="preserve">0,0 МВА ; 0,0 км </t>
  </si>
  <si>
    <t>точки учета</t>
  </si>
  <si>
    <t>шт, комплекты</t>
  </si>
  <si>
    <t>3.8</t>
  </si>
  <si>
    <t>4.8</t>
  </si>
  <si>
    <t>5.7</t>
  </si>
  <si>
    <t>7.6</t>
  </si>
  <si>
    <t>1,59689801 млн. руб.</t>
  </si>
  <si>
    <t>Год раскрытия информации: 2024 год</t>
  </si>
  <si>
    <t xml:space="preserve">0,67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</si>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</sst>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2" sqref="C4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7" t="s">
        <v>555</v>
      </c>
      <c r="H4" s="213"/>
    </row>
    <row r="5" spans="1:22" s="16" customFormat="1" ht="15.75" x14ac:dyDescent="0.25">
      <c r="A5" s="255" t="s">
        <v>565</v>
      </c>
      <c r="B5" s="255"/>
      <c r="C5" s="255"/>
      <c r="D5" s="177"/>
      <c r="E5" s="177"/>
      <c r="F5" s="177"/>
      <c r="G5" s="177"/>
      <c r="H5" s="177"/>
      <c r="I5" s="177"/>
      <c r="J5" s="177"/>
    </row>
    <row r="6" spans="1:22" s="16" customFormat="1" ht="18.75" x14ac:dyDescent="0.3">
      <c r="A6" s="215"/>
      <c r="H6" s="213"/>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N_08_TP_1.1.1.3.82</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0" t="s">
        <v>556</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2"/>
      <c r="B24" s="253"/>
      <c r="C24" s="254"/>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N_08_TP_1.1.1.3.82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Реконструкция ВЛ-10кВ ПС "Чермет" ф. "Садовод". Заявитель: ООО СК "Восток"</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N_08_TP_1.1.1.3.82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Реконструкция ВЛ-10кВ ПС "Чермет" ф. "Садовод". Заявитель: ООО СК "Восток"</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116</v>
      </c>
      <c r="R22" s="101" t="s">
        <v>459</v>
      </c>
      <c r="S22" s="101" t="s">
        <v>115</v>
      </c>
      <c r="T22" s="101" t="s">
        <v>114</v>
      </c>
    </row>
    <row r="23" spans="1:113" ht="51.75" customHeight="1" x14ac:dyDescent="0.25">
      <c r="A23" s="283"/>
      <c r="B23" s="175" t="s">
        <v>112</v>
      </c>
      <c r="C23" s="175" t="s">
        <v>113</v>
      </c>
      <c r="D23" s="27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Q37" sqref="Q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3" t="str">
        <f>'1. паспорт местоположение'!A12:C12</f>
        <v>N_08_TP_1.1.1.3.82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3" t="str">
        <f>'1. паспорт местоположение'!A15:C15</f>
        <v>Реконструкция ВЛ-10кВ ПС "Чермет" ф. "Садовод". Заявитель: ООО СК "Восток"</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1" t="s">
        <v>116</v>
      </c>
      <c r="Y22" s="101" t="s">
        <v>459</v>
      </c>
      <c r="Z22" s="101" t="s">
        <v>115</v>
      </c>
      <c r="AA22" s="101" t="s">
        <v>114</v>
      </c>
    </row>
    <row r="23" spans="1:27" ht="60" customHeight="1" x14ac:dyDescent="0.25">
      <c r="A23" s="29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N_08_TP_1.1.1.3.82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Реконструкция ВЛ-10кВ ПС "Чермет" ф. "Садовод". Заявитель: ООО СК "Восток"</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x14ac:dyDescent="0.25">
      <c r="A11" s="302" t="str">
        <f>'1. паспорт местоположение'!A12:C12</f>
        <v>N_08_TP_1.1.1.3.82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Реконструкция ВЛ-10кВ ПС "Чермет" ф. "Садовод". Заявитель: ООО СК "Восток"</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0"/>
      <c r="AB20" s="18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0"/>
      <c r="AB21" s="180"/>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1"/>
      <c r="AB22" s="181"/>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N_08_TP_1.1.1.3.82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Реконструкция ВЛ-10кВ ПС "Чермет" ф. "Садовод". Заявитель: ООО СК "Восток"</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ВЛ-10кВ ПС "Чермет" ф. "Садовод". Заявитель: ООО СК "Восток"</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339</v>
      </c>
      <c r="AO25" s="374"/>
      <c r="AP25" s="374"/>
      <c r="AQ25" s="372"/>
      <c r="AR25" s="372"/>
      <c r="AS25" s="113"/>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337</v>
      </c>
      <c r="AO26" s="364"/>
      <c r="AP26" s="365"/>
      <c r="AQ26" s="355"/>
      <c r="AR26" s="356"/>
      <c r="AS26" s="113"/>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335</v>
      </c>
      <c r="AO27" s="364"/>
      <c r="AP27" s="365"/>
      <c r="AQ27" s="355"/>
      <c r="AR27" s="356"/>
      <c r="AS27" s="113"/>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333</v>
      </c>
      <c r="AO28" s="370"/>
      <c r="AP28" s="371"/>
      <c r="AQ28" s="355"/>
      <c r="AR28" s="356"/>
      <c r="AS28" s="113"/>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21" t="s">
        <v>298</v>
      </c>
      <c r="AP47" s="121" t="s">
        <v>297</v>
      </c>
      <c r="AQ47" s="113"/>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21" t="s">
        <v>298</v>
      </c>
      <c r="AP52" s="121" t="s">
        <v>297</v>
      </c>
      <c r="AQ52" s="113"/>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21" t="s">
        <v>298</v>
      </c>
      <c r="AP58" s="121" t="s">
        <v>297</v>
      </c>
      <c r="AQ58" s="113"/>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21" t="s">
        <v>298</v>
      </c>
      <c r="AP74" s="121" t="s">
        <v>297</v>
      </c>
      <c r="AQ74" s="113"/>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283</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282</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1" zoomScale="60" workbookViewId="0">
      <selection activeCell="S45" sqref="S4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N_08_TP_1.1.1.3.82</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Реконструкция ВЛ-10кВ ПС "Чермет" ф. "Садовод". Заявитель: ООО СК "Восток"</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85" t="s">
        <v>199</v>
      </c>
      <c r="D23" s="85" t="s">
        <v>198</v>
      </c>
      <c r="E23" s="85" t="s">
        <v>199</v>
      </c>
      <c r="F23" s="85" t="s">
        <v>198</v>
      </c>
      <c r="G23" s="85" t="s">
        <v>199</v>
      </c>
      <c r="H23" s="85" t="s">
        <v>198</v>
      </c>
      <c r="I23" s="376"/>
      <c r="J23" s="380"/>
      <c r="K23" s="375"/>
      <c r="L23" s="377"/>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3"/>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N_08_TP_1.1.1.3.82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5"/>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Реконструкция ВЛ-10кВ ПС "Чермет" ф. "Садовод". Заявитель: ООО СК "Восток"</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75" t="s">
        <v>186</v>
      </c>
      <c r="D20" s="375"/>
      <c r="E20" s="381" t="s">
        <v>185</v>
      </c>
      <c r="F20" s="381"/>
      <c r="G20" s="394" t="s">
        <v>568</v>
      </c>
      <c r="H20" s="388" t="s">
        <v>546</v>
      </c>
      <c r="I20" s="389"/>
      <c r="J20" s="389"/>
      <c r="K20" s="389"/>
      <c r="L20" s="388" t="s">
        <v>547</v>
      </c>
      <c r="M20" s="389"/>
      <c r="N20" s="389"/>
      <c r="O20" s="389"/>
      <c r="P20" s="388" t="s">
        <v>548</v>
      </c>
      <c r="Q20" s="389"/>
      <c r="R20" s="389"/>
      <c r="S20" s="389"/>
      <c r="T20" s="388" t="s">
        <v>549</v>
      </c>
      <c r="U20" s="389"/>
      <c r="V20" s="389"/>
      <c r="W20" s="389"/>
      <c r="X20" s="397" t="s">
        <v>184</v>
      </c>
      <c r="Y20" s="398"/>
      <c r="Z20" s="233"/>
      <c r="AA20" s="233"/>
      <c r="AB20" s="233"/>
    </row>
    <row r="21" spans="1:28" ht="99.75" customHeight="1" x14ac:dyDescent="0.25">
      <c r="A21" s="395"/>
      <c r="B21" s="395"/>
      <c r="C21" s="375"/>
      <c r="D21" s="375"/>
      <c r="E21" s="381"/>
      <c r="F21" s="381"/>
      <c r="G21" s="395"/>
      <c r="H21" s="386" t="s">
        <v>567</v>
      </c>
      <c r="I21" s="386"/>
      <c r="J21" s="386" t="s">
        <v>183</v>
      </c>
      <c r="K21" s="386"/>
      <c r="L21" s="386" t="s">
        <v>567</v>
      </c>
      <c r="M21" s="386"/>
      <c r="N21" s="386" t="s">
        <v>183</v>
      </c>
      <c r="O21" s="386"/>
      <c r="P21" s="386" t="s">
        <v>567</v>
      </c>
      <c r="Q21" s="386"/>
      <c r="R21" s="386" t="s">
        <v>183</v>
      </c>
      <c r="S21" s="386"/>
      <c r="T21" s="386" t="s">
        <v>567</v>
      </c>
      <c r="U21" s="386"/>
      <c r="V21" s="386" t="s">
        <v>183</v>
      </c>
      <c r="W21" s="386"/>
      <c r="X21" s="399"/>
      <c r="Y21" s="400"/>
    </row>
    <row r="22" spans="1:28" ht="89.25" customHeight="1" x14ac:dyDescent="0.25">
      <c r="A22" s="382"/>
      <c r="B22" s="382"/>
      <c r="C22" s="208" t="s">
        <v>3</v>
      </c>
      <c r="D22" s="208" t="s">
        <v>183</v>
      </c>
      <c r="E22" s="75" t="s">
        <v>569</v>
      </c>
      <c r="F22" s="75" t="s">
        <v>570</v>
      </c>
      <c r="G22" s="382"/>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567</v>
      </c>
      <c r="Y22" s="208" t="s">
        <v>183</v>
      </c>
    </row>
    <row r="23" spans="1:28" ht="19.5" customHeight="1" x14ac:dyDescent="0.25">
      <c r="A23" s="206">
        <v>1</v>
      </c>
      <c r="B23" s="206">
        <v>2</v>
      </c>
      <c r="C23" s="206">
        <v>3</v>
      </c>
      <c r="D23" s="206">
        <v>4</v>
      </c>
      <c r="E23" s="206">
        <v>5</v>
      </c>
      <c r="F23" s="206">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199">
        <v>1.916277612</v>
      </c>
      <c r="E24" s="199">
        <v>0</v>
      </c>
      <c r="F24" s="199">
        <v>0</v>
      </c>
      <c r="G24" s="199">
        <v>1.916277612</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0.67360676399999986</v>
      </c>
      <c r="E27" s="198"/>
      <c r="F27" s="198"/>
      <c r="G27" s="198">
        <v>0.67360676399999986</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1.2426708480000002</v>
      </c>
      <c r="E28" s="198"/>
      <c r="F28" s="198"/>
      <c r="G28" s="198">
        <v>1.2426708480000002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1.5968980100000003</v>
      </c>
      <c r="E30" s="199">
        <v>0</v>
      </c>
      <c r="F30" s="199">
        <v>0</v>
      </c>
      <c r="G30" s="198">
        <v>1.5968980100000003</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8.711766E-2</v>
      </c>
      <c r="E31" s="199"/>
      <c r="F31" s="199"/>
      <c r="G31" s="198">
        <v>8.711766E-2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1.3052141000000002</v>
      </c>
      <c r="E32" s="199"/>
      <c r="F32" s="199"/>
      <c r="G32" s="198">
        <v>1.3052141000000002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0.20456624999999998</v>
      </c>
      <c r="E34" s="199"/>
      <c r="F34" s="199"/>
      <c r="G34" s="198">
        <v>0.20456624999999998</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560</v>
      </c>
      <c r="B43" s="69" t="s">
        <v>559</v>
      </c>
      <c r="C43" s="198">
        <v>0</v>
      </c>
      <c r="D43" s="198">
        <v>1</v>
      </c>
      <c r="E43" s="202"/>
      <c r="F43" s="202"/>
      <c r="G43" s="198">
        <v>1</v>
      </c>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558</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561</v>
      </c>
      <c r="B52" s="69" t="s">
        <v>559</v>
      </c>
      <c r="C52" s="198">
        <v>0</v>
      </c>
      <c r="D52" s="199">
        <v>1</v>
      </c>
      <c r="E52" s="202"/>
      <c r="F52" s="202"/>
      <c r="G52" s="198">
        <v>1</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1.5968980100000003</v>
      </c>
      <c r="E54" s="199"/>
      <c r="F54" s="199"/>
      <c r="G54" s="198">
        <v>1.5968980100000003</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558</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562</v>
      </c>
      <c r="B60" s="69" t="s">
        <v>559</v>
      </c>
      <c r="C60" s="199">
        <v>0</v>
      </c>
      <c r="D60" s="199">
        <v>1</v>
      </c>
      <c r="E60" s="199"/>
      <c r="F60" s="199"/>
      <c r="G60" s="198">
        <v>1</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558</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563</v>
      </c>
      <c r="B68" s="69" t="s">
        <v>559</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5"/>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5"/>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Z33" sqref="Z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28515625" style="19" customWidth="1"/>
    <col min="25" max="25" width="22.7109375" style="19" customWidth="1"/>
    <col min="26" max="26" width="7.7109375" style="19" customWidth="1"/>
    <col min="27" max="27" width="10.7109375" style="19" customWidth="1"/>
    <col min="28" max="28" width="19.85546875" style="19" customWidth="1"/>
    <col min="29" max="29" width="10.7109375" style="19" customWidth="1"/>
    <col min="30" max="30" width="16.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71" t="str">
        <f>'1. паспорт местоположение'!A15:C15</f>
        <v>Реконструкция ВЛ-10кВ ПС "Чермет" ф. "Садовод". Заявитель: ООО СК "Восток"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7" t="s">
        <v>14</v>
      </c>
      <c r="AG24" s="167" t="s">
        <v>13</v>
      </c>
      <c r="AH24" s="168" t="s">
        <v>3</v>
      </c>
      <c r="AI24" s="168"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4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5" sqref="I25"/>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09"/>
      <c r="B6" s="209"/>
      <c r="C6" s="209"/>
      <c r="D6" s="209"/>
      <c r="E6" s="209"/>
      <c r="F6" s="209"/>
      <c r="G6" s="209"/>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N_08_TP_1.1.1.3.82</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Реконструкция ВЛ-10кВ ПС "Чермет" ф. "Садовод". Заявитель: ООО СК "Восток"</v>
      </c>
      <c r="B15" s="257"/>
      <c r="C15" s="218"/>
      <c r="D15" s="218"/>
      <c r="E15" s="218"/>
      <c r="F15" s="218"/>
      <c r="G15" s="218"/>
    </row>
    <row r="16" spans="1:7" x14ac:dyDescent="0.25">
      <c r="A16" s="256" t="s">
        <v>7</v>
      </c>
      <c r="B16" s="256"/>
      <c r="C16" s="219"/>
      <c r="D16" s="219"/>
      <c r="E16" s="219"/>
      <c r="F16" s="219"/>
      <c r="G16" s="219"/>
    </row>
    <row r="17" spans="1:2" x14ac:dyDescent="0.25">
      <c r="B17" s="140"/>
    </row>
    <row r="18" spans="1:2" ht="33.75" customHeight="1" x14ac:dyDescent="0.25">
      <c r="A18" s="429" t="s">
        <v>480</v>
      </c>
      <c r="B18" s="430"/>
    </row>
    <row r="19" spans="1:2" x14ac:dyDescent="0.25">
      <c r="B19" s="40"/>
    </row>
    <row r="20" spans="1:2" ht="16.5" thickBot="1" x14ac:dyDescent="0.3">
      <c r="B20" s="141"/>
    </row>
    <row r="21" spans="1:2" ht="168" customHeight="1" thickBot="1" x14ac:dyDescent="0.3">
      <c r="A21" s="196" t="s">
        <v>374</v>
      </c>
      <c r="B21" s="197" t="str">
        <f>A15</f>
        <v>Реконструкция ВЛ-10кВ ПС "Чермет" ф. "Садовод". Заявитель: ООО СК "Восток"</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557</v>
      </c>
    </row>
    <row r="25" spans="1:2" ht="16.5" thickBot="1" x14ac:dyDescent="0.3">
      <c r="A25" s="143" t="s">
        <v>377</v>
      </c>
      <c r="B25" s="197">
        <f>'3.3 паспорт описание'!C29</f>
        <v>2023</v>
      </c>
    </row>
    <row r="26" spans="1:2" ht="16.5" thickBot="1" x14ac:dyDescent="0.3">
      <c r="A26" s="144" t="s">
        <v>378</v>
      </c>
      <c r="B26" s="197" t="s">
        <v>553</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6"/>
    </row>
    <row r="57" spans="1:2" x14ac:dyDescent="0.25">
      <c r="A57" s="150" t="s">
        <v>399</v>
      </c>
      <c r="B57" s="427"/>
    </row>
    <row r="58" spans="1:2" x14ac:dyDescent="0.25">
      <c r="A58" s="150" t="s">
        <v>400</v>
      </c>
      <c r="B58" s="427"/>
    </row>
    <row r="59" spans="1:2" x14ac:dyDescent="0.25">
      <c r="A59" s="150" t="s">
        <v>401</v>
      </c>
      <c r="B59" s="427"/>
    </row>
    <row r="60" spans="1:2" x14ac:dyDescent="0.25">
      <c r="A60" s="150" t="s">
        <v>402</v>
      </c>
      <c r="B60" s="427"/>
    </row>
    <row r="61" spans="1:2" ht="16.5" thickBot="1" x14ac:dyDescent="0.3">
      <c r="A61" s="151" t="s">
        <v>403</v>
      </c>
      <c r="B61" s="428"/>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6" t="s">
        <v>416</v>
      </c>
    </row>
    <row r="74" spans="1:2" x14ac:dyDescent="0.25">
      <c r="A74" s="150" t="s">
        <v>417</v>
      </c>
      <c r="B74" s="427"/>
    </row>
    <row r="75" spans="1:2" x14ac:dyDescent="0.25">
      <c r="A75" s="150" t="s">
        <v>418</v>
      </c>
      <c r="B75" s="427"/>
    </row>
    <row r="76" spans="1:2" x14ac:dyDescent="0.25">
      <c r="A76" s="150" t="s">
        <v>419</v>
      </c>
      <c r="B76" s="427"/>
    </row>
    <row r="77" spans="1:2" x14ac:dyDescent="0.25">
      <c r="A77" s="150" t="s">
        <v>420</v>
      </c>
      <c r="B77" s="427"/>
    </row>
    <row r="78" spans="1:2" ht="16.5" thickBot="1" x14ac:dyDescent="0.3">
      <c r="A78" s="160" t="s">
        <v>421</v>
      </c>
      <c r="B78" s="42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2024-10-29T09:21:15Z</dcterms:modified>
</cp:coreProperties>
</file>