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D3CA5D5-87C9-4B4B-9474-48C271E65DF6}"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41" i="15" l="1"/>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P27" i="15"/>
  <c r="N27" i="15"/>
  <c r="L27" i="15"/>
  <c r="L24" i="15" s="1"/>
  <c r="H27" i="15"/>
  <c r="H24" i="15" s="1"/>
  <c r="W24" i="15"/>
  <c r="V24" i="15"/>
  <c r="U24" i="15"/>
  <c r="T24" i="15"/>
  <c r="S24" i="15"/>
  <c r="R24" i="15"/>
  <c r="Q24" i="15"/>
  <c r="O24" i="15"/>
  <c r="N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<sst xmlns="http://schemas.openxmlformats.org/spreadsheetml/2006/main" count="933" uniqueCount="572">
  <si>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</si>
  <si>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</si>
  <si>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</si>
  <si>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</si>
  <si>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</si>
  <si>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</si>
  <si>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</si>
  <si>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</si>
  <si>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</si>
  <si>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</si>
  <si>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</si>
  <si>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</si>
  <si>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</si>
  <si>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</si>
  <si>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</si>
  <si>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</si>
  <si>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</si>
  <si>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</si>
  <si>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</si>
  <si>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</si>
  <si>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</si>
  <si>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</si>
  <si>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</si>
  <si>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</si>
  <si>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</si>
  <si>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</si>
  <si>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</si>
  <si>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</si>
  <si>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</si>
  <si>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</si>
  <si>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</si>
  <si>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</si>
  <si>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</si>
  <si>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</si>
  <si>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</si>
  <si>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</si>
  <si>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</si>
  <si>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</si>
  <si>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</si>
  <si>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</si>
  <si>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</si>
  <si>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</si>
  <si>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</si>
  <si>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</si>
  <si>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</si>
  <si>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</si>
  <si>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</si>
  <si>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</si>
  <si>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</si>
  <si>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</si>
  <si>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</si>
  <si>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</si>
  <si>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</si>
  <si>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</si>
  <si>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</si>
  <si>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</si>
  <si>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</si>
  <si>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</si>
  <si>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</si>
  <si>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</si>
  <si>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</si>
  <si>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</si>
  <si>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</si>
  <si>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</si>
  <si>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</si>
  <si>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</si>
  <si>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</si>
  <si>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</si>
  <si>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</si>
  <si>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</si>
  <si>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</si>
  <si>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</si>
  <si>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</si>
  <si>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</si>
  <si>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</si>
  <si>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</si>
  <si>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</si>
  <si>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</si>
  <si>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</si>
  <si>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</si>
  <si>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</si>
  <si>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</si>
  <si>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</si>
  <si>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</si>
  <si>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</si>
  <si>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</si>
  <si>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</si>
  <si>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</si>
  <si>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</si>
  <si>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</si>
  <si>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</si>
  <si>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</si>
  <si>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</si>
  <si>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</si>
  <si>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</si>
  <si>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</si>
  <si>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</si>
  <si>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</si>
  <si>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</si>
  <si>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</si>
  <si>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</si>
  <si>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</si>
  <si>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</si>
  <si>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</si>
  <si>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</si>
  <si>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</si>
  <si>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</si>
  <si>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</si>
  <si>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</si>
  <si>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</si>
  <si>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</si>
  <si>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</si>
  <si>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</si>
  <si>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</si>
  <si>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</si>
  <si>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</si>
  <si>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</si>
  <si>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</si>
  <si>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</si>
  <si>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</si>
  <si>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</si>
  <si>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</si>
  <si>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</si>
  <si>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</si>
  <si>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</si>
  <si>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</si>
  <si>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</si>
  <si>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</si>
  <si>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</si>
  <si>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</si>
  <si>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</si>
  <si>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</si>
  <si>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</si>
  <si>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</si>
  <si>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</si>
  <si>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</si>
  <si>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</si>
  <si>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</si>
  <si>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</si>
  <si>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</si>
  <si>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</si>
  <si>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</si>
  <si>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</si>
  <si>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</si>
  <si>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</si>
  <si>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</si>
  <si>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</si>
  <si>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</si>
  <si>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</si>
  <si>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</si>
  <si>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</si>
  <si>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</si>
  <si>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</si>
  <si>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</si>
  <si>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</si>
  <si>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</si>
  <si>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</si>
  <si>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</si>
  <si>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</si>
  <si>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</si>
  <si>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</si>
  <si>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</si>
  <si>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</si>
  <si>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</si>
  <si>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</si>
  <si>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</si>
  <si>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</si>
  <si>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</si>
  <si>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</si>
  <si>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</si>
  <si>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</si>
  <si>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</si>
  <si>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</si>
  <si>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</si>
  <si>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</si>
  <si>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</si>
  <si>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</si>
  <si>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</si>
  <si>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</si>
  <si>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</si>
  <si>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</si>
  <si>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</si>
  <si>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</si>
  <si>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</si>
  <si>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</si>
  <si>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</si>
  <si>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</si>
  <si>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</si>
  <si>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</si>
  <si>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</si>
  <si>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</si>
  <si>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</si>
  <si>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</si>
  <si>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</si>
  <si>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</si>
  <si>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</si>
  <si>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</si>
  <si>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</si>
  <si>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</si>
  <si>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</si>
  <si>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</si>
  <si>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</si>
  <si>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</si>
  <si>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</si>
  <si>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</si>
  <si>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</si>
  <si>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</si>
  <si>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</si>
  <si>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</si>
  <si>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</si>
  <si>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</si>
  <si>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</si>
  <si>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</si>
  <si>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</si>
  <si>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</si>
  <si>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</si>
  <si>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</si>
  <si>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</si>
  <si>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</si>
  <si>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</si>
  <si>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</si>
  <si>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</si>
  <si>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</si>
  <si>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</si>
  <si>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</si>
  <si>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</si>
  <si>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</si>
  <si>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</si>
  <si>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</si>
  <si>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</si>
  <si>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</si>
  <si>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</si>
  <si>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</si>
  <si>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</si>
  <si>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</si>
  <si>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</si>
  <si>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</si>
  <si>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</si>
  <si>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</si>
  <si>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</si>
  <si>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</si>
  <si>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</si>
  <si>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</si>
  <si>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</si>
  <si>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</si>
  <si>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</si>
  <si>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</si>
  <si>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</si>
  <si>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</si>
  <si>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</si>
  <si>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</si>
  <si>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</si>
  <si>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</si>
  <si>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</si>
  <si>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</si>
  <si>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</si>
  <si>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</si>
  <si>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</si>
  <si>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</si>
  <si>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</si>
  <si>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</si>
  <si>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</si>
  <si>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</si>
  <si>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</si>
  <si>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</si>
  <si>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</si>
  <si>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</si>
  <si>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</si>
  <si>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</si>
  <si>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</si>
  <si>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</si>
  <si>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</si>
  <si>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</si>
  <si>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</si>
  <si>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</si>
  <si>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</si>
  <si>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</si>
  <si>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</si>
  <si>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</si>
  <si>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</si>
  <si>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</si>
  <si>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</si>
  <si>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</si>
  <si>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</si>
  <si>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</si>
  <si>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</si>
  <si>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</si>
  <si>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</si>
  <si>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</si>
  <si>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</si>
  <si>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</si>
  <si>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</si>
  <si>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</si>
  <si>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</si>
  <si>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</si>
  <si>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</si>
  <si>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</si>
  <si>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</si>
  <si>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</si>
  <si>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</si>
  <si>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</si>
  <si>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</si>
  <si>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</si>
  <si>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</si>
  <si>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</si>
  <si>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</si>
  <si>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</si>
  <si>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</si>
  <si>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</si>
  <si>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</si>
  <si>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</si>
  <si>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</si>
  <si>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</si>
  <si>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</si>
  <si>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</si>
  <si>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</si>
  <si>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</si>
  <si>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</si>
  <si>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</si>
  <si>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</si>
  <si>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</si>
  <si>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</si>
  <si>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</si>
  <si>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</si>
  <si>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</si>
  <si>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</si>
  <si>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</si>
  <si>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</si>
  <si>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</si>
  <si>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</si>
  <si>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</si>
  <si>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</si>
  <si>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</si>
  <si>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</si>
  <si>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</si>
  <si>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</si>
  <si>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</si>
  <si>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</si>
  <si>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</si>
  <si>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</si>
  <si>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</si>
  <si>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</si>
  <si>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</si>
  <si>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</si>
  <si>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</si>
  <si>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</si>
  <si>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</si>
  <si>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</si>
  <si>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</si>
  <si>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</si>
  <si>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</si>
  <si>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</si>
  <si>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</si>
  <si>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</si>
  <si>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</si>
  <si>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</si>
  <si>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</si>
  <si>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</si>
  <si>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</si>
  <si>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</si>
  <si>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</si>
  <si>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</si>
  <si>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</si>
  <si>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</si>
  <si>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</si>
  <si>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</si>
  <si>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</si>
  <si>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</si>
  <si>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</si>
  <si>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</si>
  <si>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</si>
  <si>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</si>
  <si>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</si>
  <si>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</si>
  <si>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</si>
  <si>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</si>
  <si>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</si>
  <si>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</si>
  <si>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</si>
  <si>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</si>
  <si>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</si>
  <si>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</si>
  <si>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</si>
  <si>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</si>
  <si>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</si>
  <si>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</si>
  <si>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</si>
  <si>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</si>
  <si>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</si>
  <si>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</si>
  <si>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</si>
  <si>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</si>
  <si>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</si>
  <si>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</si>
  <si>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</si>
  <si>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</si>
  <si>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</si>
  <si>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</si>
  <si>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</si>
  <si>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</si>
  <si>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</si>
  <si>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</si>
  <si>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</si>
  <si>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</si>
  <si>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</si>
  <si>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</si>
  <si>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</si>
  <si>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</si>
  <si>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</si>
  <si>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</si>
  <si>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</si>
  <si>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</si>
  <si>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</si>
  <si>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</si>
  <si>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</si>
  <si>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</si>
  <si>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</si>
  <si>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</si>
  <si>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</si>
  <si>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</si>
  <si>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</si>
  <si>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</si>
  <si>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</si>
  <si>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</si>
  <si>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</si>
  <si>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</si>
  <si>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</si>
  <si>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</si>
  <si>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</si>
  <si>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</si>
  <si>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</si>
  <si>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</si>
  <si>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</si>
  <si>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</si>
  <si>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</si>
  <si>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</si>
  <si>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</si>
  <si>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</si>
  <si>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</si>
  <si>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</si>
  <si>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</si>
  <si>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</si>
  <si>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</si>
  <si>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</si>
  <si>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</si>
  <si>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</si>
  <si>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</si>
  <si>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</si>
  <si>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</si>
  <si>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</si>
  <si>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</si>
  <si>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</si>
  <si>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</si>
  <si>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</si>
  <si>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</si>
  <si>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</si>
  <si>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</si>
  <si>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</si>
  <si>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</si>
  <si>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</si>
  <si>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</si>
  <si>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</si>
  <si>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</si>
  <si>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</si>
  <si>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</si>
  <si>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</si>
  <si>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</si>
  <si>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</si>
  <si>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</si>
  <si>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</si>
  <si>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</si>
  <si>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</si>
  <si>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</si>
  <si>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</si>
  <si>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</si>
  <si>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</si>
  <si>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</si>
  <si>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</si>
  <si>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</si>
  <si>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</si>
  <si>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</si>
  <si>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</si>
  <si>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</si>
  <si>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</si>
  <si>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</si>
  <si>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</si>
  <si>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</si>
  <si>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</si>
  <si>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</si>
  <si>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</si>
  <si>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</si>
  <si>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</si>
  <si>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</si>
  <si>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</si>
  <si>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</si>
  <si>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</si>
  <si>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</si>
  <si>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</si>
  <si>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</si>
  <si>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</si>
  <si>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</si>
  <si>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</si>
  <si>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</si>
  <si>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</si>
  <si>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</si>
  <si>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</si>
  <si>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</si>
  <si>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</si>
  <si>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</si>
  <si>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</si>
  <si>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</si>
  <si>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</si>
  <si>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</si>
  <si>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</si>
  <si>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</si>
  <si>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</si>
  <si>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</si>
  <si>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</si>
  <si>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</si>
  <si>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</si>
  <si>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</si>
  <si>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</si>
  <si>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</si>
  <si>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</si>
  <si>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</si>
  <si>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</si>
  <si>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</si>
  <si>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</si>
  <si>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</si>
  <si>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</si>
  <si>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</si>
  <si>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</si>
  <si>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</si>
  <si>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</si>
  <si>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</si>
  <si>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</si>
  <si>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</si>
  <si>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</si>
  <si>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</si>
  <si>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</si>
  <si>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</si>
  <si>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</si>
  <si>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</si>
  <si>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</si>
  <si>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</si>
  <si>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</si>
  <si>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</si>
  <si>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</si>
  <si>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</si>
  <si>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</si>
  <si>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</si>
  <si>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</si>
  <si>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</si>
  <si>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</si>
  <si>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З</t>
  </si>
  <si>
    <t>от «__» _____ 2016 г. №___</t>
  </si>
  <si>
    <t xml:space="preserve">0,0 МВА ; 1,997 км </t>
  </si>
  <si>
    <t>N_08_TP_1.1.1.3.79</t>
  </si>
  <si>
    <t>Реконструкция РП-115, КЛ-10кВ от РП-115 до ПС 110/10кВ "Причал", ввод 1, 2. Заявитель: Зеленый мыс ООО</t>
  </si>
  <si>
    <t>точки учета</t>
  </si>
  <si>
    <t>4.8</t>
  </si>
  <si>
    <t>3.8</t>
  </si>
  <si>
    <t>5.7</t>
  </si>
  <si>
    <t>7.6</t>
  </si>
  <si>
    <t>шт, комплекты</t>
  </si>
  <si>
    <t>23,20379053 млн. руб.</t>
  </si>
  <si>
    <t>Год раскрытия информации: 2024 год</t>
  </si>
  <si>
    <t xml:space="preserve">1,997 км - показатель увеличения протяженности линий электропередачи; 27,84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</si>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</sst>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555</v>
      </c>
    </row>
    <row r="4" spans="1:22" s="16" customFormat="1" ht="18.75" x14ac:dyDescent="0.3">
      <c r="A4" s="215"/>
      <c r="E4" s="237" t="s">
        <v>557</v>
      </c>
      <c r="H4" s="213"/>
    </row>
    <row r="5" spans="1:22" s="16" customFormat="1" ht="15.75" x14ac:dyDescent="0.25">
      <c r="A5" s="255" t="s">
        <v>566</v>
      </c>
      <c r="B5" s="255"/>
      <c r="C5" s="255"/>
      <c r="D5" s="177"/>
      <c r="E5" s="177"/>
      <c r="F5" s="177"/>
      <c r="G5" s="177"/>
      <c r="H5" s="177"/>
      <c r="I5" s="177"/>
      <c r="J5" s="177"/>
    </row>
    <row r="6" spans="1:22" s="16" customFormat="1" ht="18.75" x14ac:dyDescent="0.3">
      <c r="A6" s="215"/>
      <c r="H6" s="213"/>
    </row>
    <row r="7" spans="1:22" s="16" customFormat="1" ht="18.75" x14ac:dyDescent="0.2">
      <c r="A7" s="259" t="s">
        <v>10</v>
      </c>
      <c r="B7" s="259"/>
      <c r="C7" s="259"/>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58" t="s">
        <v>539</v>
      </c>
      <c r="B9" s="258"/>
      <c r="C9" s="258"/>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6" t="s">
        <v>9</v>
      </c>
      <c r="B10" s="256"/>
      <c r="C10" s="256"/>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58" t="str">
        <f>E4</f>
        <v>N_08_TP_1.1.1.3.79</v>
      </c>
      <c r="B12" s="258"/>
      <c r="C12" s="258"/>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6" t="s">
        <v>8</v>
      </c>
      <c r="B13" s="256"/>
      <c r="C13" s="256"/>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0" t="s">
        <v>558</v>
      </c>
      <c r="B15" s="260"/>
      <c r="C15" s="260"/>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6" t="s">
        <v>7</v>
      </c>
      <c r="B16" s="256"/>
      <c r="C16" s="256"/>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7" t="s">
        <v>481</v>
      </c>
      <c r="B18" s="258"/>
      <c r="C18" s="258"/>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2"/>
      <c r="B24" s="253"/>
      <c r="C24" s="254"/>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2"/>
      <c r="B39" s="253"/>
      <c r="C39" s="254"/>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2"/>
      <c r="B47" s="253"/>
      <c r="C47" s="254"/>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N_08_TP_1.1.1.3.79</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1" t="str">
        <f>'1. паспорт местоположение'!A15:C15</f>
        <v>Реконструкция РП-115, КЛ-10кВ от РП-115 до ПС 110/10кВ "Причал", ввод 1, 2. Заявитель: Зеленый мыс ООО</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455</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9" t="s">
        <v>6</v>
      </c>
      <c r="B19" s="269" t="s">
        <v>101</v>
      </c>
      <c r="C19" s="270" t="s">
        <v>373</v>
      </c>
      <c r="D19" s="269" t="s">
        <v>372</v>
      </c>
      <c r="E19" s="269" t="s">
        <v>100</v>
      </c>
      <c r="F19" s="269" t="s">
        <v>99</v>
      </c>
      <c r="G19" s="269" t="s">
        <v>368</v>
      </c>
      <c r="H19" s="269" t="s">
        <v>98</v>
      </c>
      <c r="I19" s="269" t="s">
        <v>97</v>
      </c>
      <c r="J19" s="269" t="s">
        <v>96</v>
      </c>
      <c r="K19" s="269" t="s">
        <v>95</v>
      </c>
      <c r="L19" s="269" t="s">
        <v>94</v>
      </c>
      <c r="M19" s="269" t="s">
        <v>93</v>
      </c>
      <c r="N19" s="269" t="s">
        <v>92</v>
      </c>
      <c r="O19" s="269" t="s">
        <v>91</v>
      </c>
      <c r="P19" s="269" t="s">
        <v>90</v>
      </c>
      <c r="Q19" s="269" t="s">
        <v>371</v>
      </c>
      <c r="R19" s="269"/>
      <c r="S19" s="272" t="s">
        <v>449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N_08_TP_1.1.1.3.79</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7" t="str">
        <f>'1. паспорт местоположение'!A15:C15</f>
        <v>Реконструкция РП-115, КЛ-10кВ от РП-115 до ПС 110/10кВ "Причал", ввод 1, 2. Заявитель: Зеленый мыс ООО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7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6" t="s">
        <v>494</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P35" sqref="P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Реконструкция РП-115, КЛ-10кВ от РП-115 до ПС 110/10кВ "Причал", ввод 1, 2. Заявитель: Зеленый мыс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88" t="s">
        <v>469</v>
      </c>
      <c r="C21" s="289"/>
      <c r="D21" s="288" t="s">
        <v>471</v>
      </c>
      <c r="E21" s="289"/>
      <c r="F21" s="273" t="s">
        <v>95</v>
      </c>
      <c r="G21" s="275"/>
      <c r="H21" s="275"/>
      <c r="I21" s="274"/>
      <c r="J21" s="292" t="s">
        <v>472</v>
      </c>
      <c r="K21" s="288" t="s">
        <v>473</v>
      </c>
      <c r="L21" s="289"/>
      <c r="M21" s="288" t="s">
        <v>474</v>
      </c>
      <c r="N21" s="289"/>
      <c r="O21" s="288" t="s">
        <v>461</v>
      </c>
      <c r="P21" s="289"/>
      <c r="Q21" s="288" t="s">
        <v>128</v>
      </c>
      <c r="R21" s="289"/>
      <c r="S21" s="292" t="s">
        <v>127</v>
      </c>
      <c r="T21" s="292" t="s">
        <v>475</v>
      </c>
      <c r="U21" s="292" t="s">
        <v>470</v>
      </c>
      <c r="V21" s="288" t="s">
        <v>126</v>
      </c>
      <c r="W21" s="289"/>
      <c r="X21" s="273" t="s">
        <v>118</v>
      </c>
      <c r="Y21" s="275"/>
      <c r="Z21" s="273" t="s">
        <v>117</v>
      </c>
      <c r="AA21" s="275"/>
    </row>
    <row r="22" spans="1:27" ht="216" customHeight="1" x14ac:dyDescent="0.25">
      <c r="A22" s="294"/>
      <c r="B22" s="290"/>
      <c r="C22" s="291"/>
      <c r="D22" s="290"/>
      <c r="E22" s="291"/>
      <c r="F22" s="273" t="s">
        <v>125</v>
      </c>
      <c r="G22" s="274"/>
      <c r="H22" s="273" t="s">
        <v>124</v>
      </c>
      <c r="I22" s="274"/>
      <c r="J22" s="293"/>
      <c r="K22" s="290"/>
      <c r="L22" s="291"/>
      <c r="M22" s="290"/>
      <c r="N22" s="291"/>
      <c r="O22" s="290"/>
      <c r="P22" s="291"/>
      <c r="Q22" s="290"/>
      <c r="R22" s="291"/>
      <c r="S22" s="293"/>
      <c r="T22" s="293"/>
      <c r="U22" s="293"/>
      <c r="V22" s="290"/>
      <c r="W22" s="291"/>
      <c r="X22" s="101" t="s">
        <v>116</v>
      </c>
      <c r="Y22" s="101" t="s">
        <v>459</v>
      </c>
      <c r="Z22" s="101" t="s">
        <v>115</v>
      </c>
      <c r="AA22" s="101" t="s">
        <v>114</v>
      </c>
    </row>
    <row r="23" spans="1:27" ht="60" customHeight="1" x14ac:dyDescent="0.25">
      <c r="A23" s="293"/>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545</v>
      </c>
      <c r="Q25" s="201" t="s">
        <v>527</v>
      </c>
      <c r="R25" s="201">
        <v>1.9970000000000001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N_08_TP_1.1.1.3.79</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4" t="str">
        <f>'1. паспорт местоположение'!A15:C15</f>
        <v>Реконструкция РП-115, КЛ-10кВ от РП-115 до ПС 110/10кВ "Причал", ввод 1, 2. Заявитель: Зеленый мыс ООО</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454</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2"/>
      <c r="AB8" s="17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295" t="str">
        <f>'1. паспорт местоположение'!A12:C12</f>
        <v>N_08_TP_1.1.1.3.79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2"/>
      <c r="AB11" s="17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296" t="str">
        <f>'1. паспорт местоположение'!A15:C15</f>
        <v>Реконструкция РП-115, КЛ-10кВ от РП-115 до ПС 110/10кВ "Причал", ввод 1, 2. Заявитель: Зеленый мыс ООО</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3"/>
      <c r="AB15" s="17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9"/>
      <c r="AB16" s="179"/>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9"/>
      <c r="AB17" s="179"/>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9"/>
      <c r="AB18" s="179"/>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9"/>
      <c r="AB19" s="179"/>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0"/>
      <c r="AB20" s="180"/>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0"/>
      <c r="AB21" s="180"/>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1"/>
      <c r="AB22" s="181"/>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95" t="str">
        <f>'1. паспорт местоположение'!A12:C12</f>
        <v>N_08_TP_1.1.1.3.79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296" t="str">
        <f>'1. паспорт местоположение'!A15:C15</f>
        <v>Реконструкция РП-115, КЛ-10кВ от РП-115 до ПС 110/10кВ "Причал", ввод 1, 2. Заявитель: Зеленый мыс ООО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РП-115, КЛ-10кВ от РП-115 до ПС 110/10кВ "Причал", ввод 1, 2. Заявитель: Зеленый мыс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4" t="s">
        <v>341</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7"/>
      <c r="AN24" s="107"/>
      <c r="AO24" s="135"/>
      <c r="AP24" s="135"/>
      <c r="AQ24" s="135"/>
      <c r="AR24" s="135"/>
      <c r="AS24" s="113"/>
    </row>
    <row r="25" spans="1:45" ht="12.75" customHeight="1" x14ac:dyDescent="0.25">
      <c r="A25" s="315" t="s">
        <v>340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8"/>
      <c r="AN25" s="318" t="s">
        <v>339</v>
      </c>
      <c r="AO25" s="318"/>
      <c r="AP25" s="318"/>
      <c r="AQ25" s="313"/>
      <c r="AR25" s="313"/>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08" t="s">
        <v>337</v>
      </c>
      <c r="AO26" s="309"/>
      <c r="AP26" s="310"/>
      <c r="AQ26" s="311"/>
      <c r="AR26" s="31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08" t="s">
        <v>335</v>
      </c>
      <c r="AO27" s="309"/>
      <c r="AP27" s="310"/>
      <c r="AQ27" s="311"/>
      <c r="AR27" s="312"/>
      <c r="AS27" s="113"/>
    </row>
    <row r="28" spans="1:45" ht="27.75" customHeight="1" thickBot="1" x14ac:dyDescent="0.3">
      <c r="A28" s="328" t="s">
        <v>334</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8"/>
      <c r="AN28" s="332" t="s">
        <v>333</v>
      </c>
      <c r="AO28" s="333"/>
      <c r="AP28" s="334"/>
      <c r="AQ28" s="311"/>
      <c r="AR28" s="312"/>
      <c r="AS28" s="113"/>
    </row>
    <row r="29" spans="1:45" ht="17.25" customHeight="1" x14ac:dyDescent="0.25">
      <c r="A29" s="319" t="s">
        <v>332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8"/>
      <c r="AN29" s="322"/>
      <c r="AO29" s="323"/>
      <c r="AP29" s="323"/>
      <c r="AQ29" s="311"/>
      <c r="AR29" s="324"/>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36" t="s">
        <v>293</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8"/>
      <c r="AN36" s="108"/>
      <c r="AO36" s="108"/>
      <c r="AP36" s="108"/>
      <c r="AQ36" s="108"/>
      <c r="AR36" s="108"/>
      <c r="AS36" s="113"/>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36" t="s">
        <v>326</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8"/>
      <c r="AN39" s="108"/>
      <c r="AO39" s="108"/>
      <c r="AP39" s="108"/>
      <c r="AQ39" s="108"/>
      <c r="AR39" s="108"/>
      <c r="AS39" s="113"/>
    </row>
    <row r="40" spans="1:45" ht="17.25" customHeight="1" x14ac:dyDescent="0.25">
      <c r="A40" s="315" t="s">
        <v>325</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38" t="s">
        <v>319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8"/>
      <c r="AN46" s="108"/>
      <c r="AO46" s="108"/>
      <c r="AP46" s="108"/>
      <c r="AQ46" s="108"/>
      <c r="AR46" s="108"/>
      <c r="AS46" s="113"/>
    </row>
    <row r="47" spans="1:45" ht="24" customHeight="1" x14ac:dyDescent="0.25">
      <c r="A47" s="341" t="s">
        <v>318</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299</v>
      </c>
      <c r="AN47" s="344"/>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36" t="s">
        <v>315</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5" t="s">
        <v>314</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299</v>
      </c>
      <c r="AN52" s="344"/>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36" t="s">
        <v>310</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5" t="s">
        <v>309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299</v>
      </c>
      <c r="AN58" s="344"/>
      <c r="AO58" s="121" t="s">
        <v>298</v>
      </c>
      <c r="AP58" s="121" t="s">
        <v>297</v>
      </c>
      <c r="AQ58" s="113"/>
    </row>
    <row r="59" spans="1:43" ht="12.75" customHeight="1" x14ac:dyDescent="0.25">
      <c r="A59" s="349" t="s">
        <v>308</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52" t="s">
        <v>303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52" t="s">
        <v>296</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56" t="s">
        <v>302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58" t="s">
        <v>301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5" t="s">
        <v>300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299</v>
      </c>
      <c r="AN74" s="344"/>
      <c r="AO74" s="121" t="s">
        <v>298</v>
      </c>
      <c r="AP74" s="121" t="s">
        <v>297</v>
      </c>
      <c r="AQ74" s="113"/>
    </row>
    <row r="75" spans="1:43" ht="25.5" customHeight="1" x14ac:dyDescent="0.25">
      <c r="A75" s="352" t="s">
        <v>296</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0"/>
      <c r="AP82" s="120"/>
      <c r="AQ82" s="113"/>
    </row>
    <row r="83" spans="1:45" ht="12" customHeight="1" x14ac:dyDescent="0.25">
      <c r="A83" s="356" t="s">
        <v>288</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7"/>
      <c r="AP83" s="117"/>
      <c r="AQ83" s="119"/>
    </row>
    <row r="84" spans="1:45" ht="12" customHeight="1" x14ac:dyDescent="0.25">
      <c r="A84" s="356" t="s">
        <v>287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0"/>
      <c r="AP85" s="120"/>
      <c r="AQ85" s="107"/>
    </row>
    <row r="86" spans="1:45" ht="27.75" customHeight="1" x14ac:dyDescent="0.25">
      <c r="A86" s="352" t="s">
        <v>285</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7"/>
      <c r="AP86" s="117"/>
      <c r="AQ86" s="119"/>
    </row>
    <row r="87" spans="1:45" x14ac:dyDescent="0.25">
      <c r="A87" s="352" t="s">
        <v>284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7"/>
      <c r="AP87" s="117"/>
      <c r="AQ87" s="119"/>
    </row>
    <row r="88" spans="1:45" ht="14.25" customHeight="1" x14ac:dyDescent="0.25">
      <c r="A88" s="368" t="s">
        <v>283</v>
      </c>
      <c r="B88" s="369"/>
      <c r="C88" s="369"/>
      <c r="D88" s="37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1"/>
      <c r="AL88" s="372"/>
      <c r="AM88" s="373"/>
      <c r="AN88" s="374"/>
      <c r="AO88" s="117"/>
      <c r="AP88" s="117"/>
      <c r="AQ88" s="119"/>
    </row>
    <row r="89" spans="1:45" x14ac:dyDescent="0.25">
      <c r="A89" s="368" t="s">
        <v>282</v>
      </c>
      <c r="B89" s="369"/>
      <c r="C89" s="369"/>
      <c r="D89" s="37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1"/>
      <c r="AL89" s="372"/>
      <c r="AM89" s="373"/>
      <c r="AN89" s="37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4"/>
      <c r="AL90" s="365"/>
      <c r="AM90" s="366"/>
      <c r="AN90" s="36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Y29" sqref="Y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N_08_TP_1.1.1.3.79</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12.5" customHeight="1" x14ac:dyDescent="0.25">
      <c r="A15" s="264" t="str">
        <f>'1. паспорт местоположение'!A15:C15</f>
        <v>Реконструкция РП-115, КЛ-10кВ от РП-115 до ПС 110/10кВ "Причал", ввод 1, 2. Заявитель: Зеленый мыс ООО</v>
      </c>
      <c r="B15" s="264"/>
      <c r="C15" s="264"/>
      <c r="D15" s="264"/>
      <c r="E15" s="264"/>
      <c r="F15" s="264"/>
      <c r="G15" s="264"/>
      <c r="H15" s="264"/>
      <c r="I15" s="264"/>
      <c r="J15" s="264"/>
      <c r="K15" s="264"/>
      <c r="L15" s="264"/>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5" t="s">
        <v>465</v>
      </c>
      <c r="B19" s="375"/>
      <c r="C19" s="375"/>
      <c r="D19" s="375"/>
      <c r="E19" s="375"/>
      <c r="F19" s="375"/>
      <c r="G19" s="375"/>
      <c r="H19" s="375"/>
      <c r="I19" s="375"/>
      <c r="J19" s="375"/>
      <c r="K19" s="375"/>
      <c r="L19" s="375"/>
    </row>
    <row r="20" spans="1:12" x14ac:dyDescent="0.25">
      <c r="A20" s="61"/>
      <c r="B20" s="61"/>
      <c r="C20" s="86"/>
      <c r="D20" s="86"/>
      <c r="E20" s="86"/>
      <c r="F20" s="86"/>
      <c r="G20" s="86"/>
      <c r="H20" s="86"/>
      <c r="I20" s="86"/>
      <c r="J20" s="86"/>
      <c r="K20" s="86"/>
      <c r="L20" s="86"/>
    </row>
    <row r="21" spans="1:12" ht="28.5" customHeight="1" x14ac:dyDescent="0.25">
      <c r="A21" s="376" t="s">
        <v>203</v>
      </c>
      <c r="B21" s="376" t="s">
        <v>202</v>
      </c>
      <c r="C21" s="382" t="s">
        <v>422</v>
      </c>
      <c r="D21" s="382"/>
      <c r="E21" s="382"/>
      <c r="F21" s="382"/>
      <c r="G21" s="382"/>
      <c r="H21" s="382"/>
      <c r="I21" s="377" t="s">
        <v>201</v>
      </c>
      <c r="J21" s="379" t="s">
        <v>424</v>
      </c>
      <c r="K21" s="376" t="s">
        <v>200</v>
      </c>
      <c r="L21" s="378" t="s">
        <v>423</v>
      </c>
    </row>
    <row r="22" spans="1:12" ht="58.5" customHeight="1" x14ac:dyDescent="0.25">
      <c r="A22" s="376"/>
      <c r="B22" s="376"/>
      <c r="C22" s="383" t="s">
        <v>3</v>
      </c>
      <c r="D22" s="383"/>
      <c r="E22" s="165"/>
      <c r="F22" s="166"/>
      <c r="G22" s="384" t="s">
        <v>2</v>
      </c>
      <c r="H22" s="385"/>
      <c r="I22" s="377"/>
      <c r="J22" s="380"/>
      <c r="K22" s="376"/>
      <c r="L22" s="378"/>
    </row>
    <row r="23" spans="1:12" ht="47.25" x14ac:dyDescent="0.25">
      <c r="A23" s="376"/>
      <c r="B23" s="376"/>
      <c r="C23" s="85" t="s">
        <v>199</v>
      </c>
      <c r="D23" s="85" t="s">
        <v>198</v>
      </c>
      <c r="E23" s="85" t="s">
        <v>199</v>
      </c>
      <c r="F23" s="85" t="s">
        <v>198</v>
      </c>
      <c r="G23" s="85" t="s">
        <v>199</v>
      </c>
      <c r="H23" s="85" t="s">
        <v>198</v>
      </c>
      <c r="I23" s="377"/>
      <c r="J23" s="381"/>
      <c r="K23" s="376"/>
      <c r="L23" s="378"/>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G58" sqref="G58"/>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3"/>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6"/>
      <c r="B7" s="216"/>
      <c r="C7" s="217"/>
      <c r="D7" s="216"/>
      <c r="E7" s="216"/>
      <c r="F7" s="216"/>
      <c r="G7" s="248"/>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6"/>
      <c r="B10" s="216"/>
      <c r="C10" s="217"/>
      <c r="D10" s="216"/>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N_08_TP_1.1.1.3.79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5"/>
      <c r="D13" s="11"/>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Реконструкция РП-115, КЛ-10кВ от РП-115 до ПС 110/10кВ "Причал", ввод 1, 2. Заявитель: Зеленый мыс ООО</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row>
    <row r="18" spans="1:28" x14ac:dyDescent="0.25">
      <c r="A18" s="389" t="s">
        <v>466</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20" spans="1:28" ht="33" customHeight="1" x14ac:dyDescent="0.25">
      <c r="A20" s="387" t="s">
        <v>188</v>
      </c>
      <c r="B20" s="387" t="s">
        <v>187</v>
      </c>
      <c r="C20" s="376" t="s">
        <v>186</v>
      </c>
      <c r="D20" s="376"/>
      <c r="E20" s="382" t="s">
        <v>185</v>
      </c>
      <c r="F20" s="382"/>
      <c r="G20" s="387" t="s">
        <v>569</v>
      </c>
      <c r="H20" s="394" t="s">
        <v>547</v>
      </c>
      <c r="I20" s="395"/>
      <c r="J20" s="395"/>
      <c r="K20" s="395"/>
      <c r="L20" s="394" t="s">
        <v>548</v>
      </c>
      <c r="M20" s="395"/>
      <c r="N20" s="395"/>
      <c r="O20" s="395"/>
      <c r="P20" s="394" t="s">
        <v>549</v>
      </c>
      <c r="Q20" s="395"/>
      <c r="R20" s="395"/>
      <c r="S20" s="395"/>
      <c r="T20" s="394" t="s">
        <v>550</v>
      </c>
      <c r="U20" s="395"/>
      <c r="V20" s="395"/>
      <c r="W20" s="395"/>
      <c r="X20" s="390" t="s">
        <v>184</v>
      </c>
      <c r="Y20" s="391"/>
      <c r="Z20" s="233"/>
      <c r="AA20" s="233"/>
      <c r="AB20" s="233"/>
    </row>
    <row r="21" spans="1:28" ht="99.75" customHeight="1" x14ac:dyDescent="0.25">
      <c r="A21" s="388"/>
      <c r="B21" s="388"/>
      <c r="C21" s="376"/>
      <c r="D21" s="376"/>
      <c r="E21" s="382"/>
      <c r="F21" s="382"/>
      <c r="G21" s="388"/>
      <c r="H21" s="396" t="s">
        <v>568</v>
      </c>
      <c r="I21" s="396"/>
      <c r="J21" s="396" t="s">
        <v>183</v>
      </c>
      <c r="K21" s="396"/>
      <c r="L21" s="396" t="s">
        <v>568</v>
      </c>
      <c r="M21" s="396"/>
      <c r="N21" s="396" t="s">
        <v>183</v>
      </c>
      <c r="O21" s="396"/>
      <c r="P21" s="396" t="s">
        <v>568</v>
      </c>
      <c r="Q21" s="396"/>
      <c r="R21" s="396" t="s">
        <v>183</v>
      </c>
      <c r="S21" s="396"/>
      <c r="T21" s="396" t="s">
        <v>568</v>
      </c>
      <c r="U21" s="396"/>
      <c r="V21" s="396" t="s">
        <v>183</v>
      </c>
      <c r="W21" s="396"/>
      <c r="X21" s="392"/>
      <c r="Y21" s="393"/>
    </row>
    <row r="22" spans="1:28" ht="89.25" customHeight="1" x14ac:dyDescent="0.25">
      <c r="A22" s="383"/>
      <c r="B22" s="383"/>
      <c r="C22" s="208" t="s">
        <v>3</v>
      </c>
      <c r="D22" s="208" t="s">
        <v>183</v>
      </c>
      <c r="E22" s="75" t="s">
        <v>570</v>
      </c>
      <c r="F22" s="75" t="s">
        <v>571</v>
      </c>
      <c r="G22" s="383"/>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568</v>
      </c>
      <c r="Y22" s="208" t="s">
        <v>183</v>
      </c>
    </row>
    <row r="23" spans="1:28" ht="19.5" customHeight="1" x14ac:dyDescent="0.25">
      <c r="A23" s="206">
        <v>1</v>
      </c>
      <c r="B23" s="206">
        <v>2</v>
      </c>
      <c r="C23" s="206">
        <v>3</v>
      </c>
      <c r="D23" s="206">
        <v>4</v>
      </c>
      <c r="E23" s="206">
        <v>5</v>
      </c>
      <c r="F23" s="206">
        <v>6</v>
      </c>
      <c r="G23" s="25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199">
        <v>27.844548635999999</v>
      </c>
      <c r="E24" s="199">
        <v>0</v>
      </c>
      <c r="F24" s="199">
        <v>0</v>
      </c>
      <c r="G24" s="199">
        <v>27.844548635999999</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27.844548635999999</v>
      </c>
      <c r="E27" s="198"/>
      <c r="F27" s="198"/>
      <c r="G27" s="198">
        <v>27.844548635999999</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23.203790530000003</v>
      </c>
      <c r="E30" s="199">
        <v>0</v>
      </c>
      <c r="F30" s="199">
        <v>0</v>
      </c>
      <c r="G30" s="198">
        <v>23.203790530000003</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v>0.94956063000000002</v>
      </c>
      <c r="E31" s="199"/>
      <c r="F31" s="199"/>
      <c r="G31" s="198">
        <v>0.94956063000000002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v>19.267017410000001</v>
      </c>
      <c r="E32" s="199"/>
      <c r="F32" s="199"/>
      <c r="G32" s="198">
        <v>19.267017410000001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v>2.9872124899999997</v>
      </c>
      <c r="E34" s="199"/>
      <c r="F34" s="199"/>
      <c r="G34" s="198">
        <v>2.9872124899999997</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9">
        <v>1.9970000000000001</v>
      </c>
      <c r="E41" s="202"/>
      <c r="F41" s="202"/>
      <c r="G41" s="198">
        <f>G50</f>
        <v>1.9970000000000001</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561</v>
      </c>
      <c r="B43" s="69" t="s">
        <v>564</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0" si="3">V45+R45+N45+J45</f>
        <v>0</v>
      </c>
    </row>
    <row r="46" spans="1:25" x14ac:dyDescent="0.25">
      <c r="A46" s="70" t="s">
        <v>152</v>
      </c>
      <c r="B46" s="47" t="s">
        <v>151</v>
      </c>
      <c r="C46" s="198">
        <v>0</v>
      </c>
      <c r="D46" s="199">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v>
      </c>
      <c r="D50" s="199">
        <v>1.9970000000000001</v>
      </c>
      <c r="E50" s="202"/>
      <c r="F50" s="202"/>
      <c r="G50" s="198">
        <v>1.9970000000000001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559</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560</v>
      </c>
      <c r="B52" s="69" t="s">
        <v>564</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9">
        <v>0</v>
      </c>
      <c r="D54" s="199">
        <v>23.203790530000003</v>
      </c>
      <c r="E54" s="199"/>
      <c r="F54" s="199"/>
      <c r="G54" s="198">
        <v>23.203790530000003</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9">
        <v>0</v>
      </c>
      <c r="D58" s="199">
        <v>1.9970000000000001</v>
      </c>
      <c r="E58" s="199"/>
      <c r="F58" s="199"/>
      <c r="G58" s="198">
        <v>1.9970000000000001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559</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562</v>
      </c>
      <c r="B60" s="69" t="s">
        <v>564</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563</v>
      </c>
      <c r="B68" s="69" t="s">
        <v>564</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64"/>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5"/>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400"/>
      <c r="C79" s="400"/>
      <c r="D79" s="400"/>
      <c r="E79" s="400"/>
      <c r="F79" s="400"/>
      <c r="G79" s="400"/>
      <c r="H79" s="60"/>
      <c r="I79" s="60"/>
      <c r="L79" s="60"/>
      <c r="M79" s="60"/>
      <c r="P79" s="60"/>
      <c r="Q79" s="60"/>
    </row>
    <row r="80" spans="1:25" ht="23.25" customHeight="1" x14ac:dyDescent="0.25">
      <c r="B80" s="60"/>
      <c r="C80" s="195"/>
      <c r="D80" s="60"/>
      <c r="E80" s="60"/>
      <c r="F80" s="60"/>
    </row>
    <row r="81" spans="2:7" ht="18.75" customHeight="1" x14ac:dyDescent="0.25">
      <c r="B81" s="397"/>
      <c r="C81" s="397"/>
      <c r="D81" s="397"/>
      <c r="E81" s="397"/>
      <c r="F81" s="397"/>
      <c r="G81" s="39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85546875" style="19" customWidth="1"/>
    <col min="25" max="25" width="10.7109375" style="19" customWidth="1"/>
    <col min="26" max="26" width="7.7109375" style="19" customWidth="1"/>
    <col min="27" max="27" width="10.7109375" style="19" customWidth="1"/>
    <col min="28" max="28" width="18.7109375" style="19" customWidth="1"/>
    <col min="29" max="29" width="10.7109375" style="19" customWidth="1"/>
    <col min="30" max="30" width="20.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N_08_TP_1.1.1.3.79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64" t="str">
        <f>'1. паспорт местоположение'!A15:C15</f>
        <v>Реконструкция РП-115, КЛ-10кВ от РП-115 до ПС 110/10кВ "Причал", ввод 1, 2. Заявитель: Зеленый мыс ООО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01" t="s">
        <v>479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4" customFormat="1" ht="58.5" customHeight="1" x14ac:dyDescent="0.25">
      <c r="A22" s="402" t="s">
        <v>53</v>
      </c>
      <c r="B22" s="405" t="s">
        <v>25</v>
      </c>
      <c r="C22" s="402" t="s">
        <v>52</v>
      </c>
      <c r="D22" s="402" t="s">
        <v>51</v>
      </c>
      <c r="E22" s="408" t="s">
        <v>490</v>
      </c>
      <c r="F22" s="409"/>
      <c r="G22" s="409"/>
      <c r="H22" s="409"/>
      <c r="I22" s="409"/>
      <c r="J22" s="409"/>
      <c r="K22" s="409"/>
      <c r="L22" s="410"/>
      <c r="M22" s="402" t="s">
        <v>50</v>
      </c>
      <c r="N22" s="402" t="s">
        <v>49</v>
      </c>
      <c r="O22" s="402" t="s">
        <v>48</v>
      </c>
      <c r="P22" s="411" t="s">
        <v>241</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4" customFormat="1" ht="64.5" customHeight="1" x14ac:dyDescent="0.25">
      <c r="A23" s="403"/>
      <c r="B23" s="406"/>
      <c r="C23" s="403"/>
      <c r="D23" s="403"/>
      <c r="E23" s="417" t="s">
        <v>24</v>
      </c>
      <c r="F23" s="419" t="s">
        <v>132</v>
      </c>
      <c r="G23" s="419" t="s">
        <v>131</v>
      </c>
      <c r="H23" s="419" t="s">
        <v>130</v>
      </c>
      <c r="I23" s="423" t="s">
        <v>425</v>
      </c>
      <c r="J23" s="423" t="s">
        <v>426</v>
      </c>
      <c r="K23" s="423" t="s">
        <v>427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4"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7" t="s">
        <v>14</v>
      </c>
      <c r="AG24" s="167" t="s">
        <v>13</v>
      </c>
      <c r="AH24" s="168" t="s">
        <v>3</v>
      </c>
      <c r="AI24" s="168" t="s">
        <v>12</v>
      </c>
      <c r="AJ24" s="404"/>
      <c r="AK24" s="404"/>
      <c r="AL24" s="404"/>
      <c r="AM24" s="404"/>
      <c r="AN24" s="404"/>
      <c r="AO24" s="404"/>
      <c r="AP24" s="404"/>
      <c r="AQ24" s="414"/>
      <c r="AR24" s="411"/>
      <c r="AS24" s="411"/>
      <c r="AT24" s="411"/>
      <c r="AU24" s="411"/>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551</v>
      </c>
      <c r="AG26" s="24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E34" sqref="E3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555</v>
      </c>
    </row>
    <row r="4" spans="1:7" x14ac:dyDescent="0.25">
      <c r="B4" s="40"/>
    </row>
    <row r="5" spans="1:7" ht="18.75" x14ac:dyDescent="0.3">
      <c r="A5" s="426" t="str">
        <f>'1. паспорт местоположение'!A5:C5</f>
        <v>Год раскрытия информации: 2024 год</v>
      </c>
      <c r="B5" s="426"/>
      <c r="C5" s="78"/>
      <c r="D5" s="78"/>
      <c r="E5" s="78"/>
      <c r="F5" s="78"/>
      <c r="G5" s="78"/>
    </row>
    <row r="6" spans="1:7" ht="18.75" x14ac:dyDescent="0.3">
      <c r="A6" s="209"/>
      <c r="B6" s="209"/>
      <c r="C6" s="209"/>
      <c r="D6" s="209"/>
      <c r="E6" s="209"/>
      <c r="F6" s="209"/>
      <c r="G6" s="209"/>
    </row>
    <row r="7" spans="1:7" ht="18.75" x14ac:dyDescent="0.25">
      <c r="A7" s="259" t="s">
        <v>10</v>
      </c>
      <c r="B7" s="259"/>
      <c r="C7" s="216"/>
      <c r="D7" s="216"/>
      <c r="E7" s="216"/>
      <c r="F7" s="216"/>
      <c r="G7" s="216"/>
    </row>
    <row r="8" spans="1:7" ht="18.75" x14ac:dyDescent="0.25">
      <c r="A8" s="216"/>
      <c r="B8" s="216"/>
      <c r="C8" s="216"/>
      <c r="D8" s="216"/>
      <c r="E8" s="216"/>
      <c r="F8" s="216"/>
      <c r="G8" s="216"/>
    </row>
    <row r="9" spans="1:7" ht="18.75" x14ac:dyDescent="0.25">
      <c r="A9" s="258" t="str">
        <f>'1. паспорт местоположение'!A9:C9</f>
        <v>Акционерное общество "Сибирско-Уральская энергетическая компания"</v>
      </c>
      <c r="B9" s="258"/>
      <c r="C9" s="218"/>
      <c r="D9" s="218"/>
      <c r="E9" s="218"/>
      <c r="F9" s="218"/>
      <c r="G9" s="218"/>
    </row>
    <row r="10" spans="1:7" x14ac:dyDescent="0.25">
      <c r="A10" s="256" t="s">
        <v>9</v>
      </c>
      <c r="B10" s="256"/>
      <c r="C10" s="219"/>
      <c r="D10" s="219"/>
      <c r="E10" s="219"/>
      <c r="F10" s="219"/>
      <c r="G10" s="219"/>
    </row>
    <row r="11" spans="1:7" ht="18.75" x14ac:dyDescent="0.25">
      <c r="A11" s="216"/>
      <c r="B11" s="216"/>
      <c r="C11" s="216"/>
      <c r="D11" s="216"/>
      <c r="E11" s="216"/>
      <c r="F11" s="216"/>
      <c r="G11" s="216"/>
    </row>
    <row r="12" spans="1:7" ht="30.75" customHeight="1" x14ac:dyDescent="0.25">
      <c r="A12" s="258" t="str">
        <f>'1. паспорт местоположение'!A12:C12</f>
        <v>N_08_TP_1.1.1.3.79</v>
      </c>
      <c r="B12" s="258"/>
      <c r="C12" s="218"/>
      <c r="D12" s="218"/>
      <c r="E12" s="218"/>
      <c r="F12" s="218"/>
      <c r="G12" s="218"/>
    </row>
    <row r="13" spans="1:7" x14ac:dyDescent="0.25">
      <c r="A13" s="256" t="s">
        <v>8</v>
      </c>
      <c r="B13" s="256"/>
      <c r="C13" s="219"/>
      <c r="D13" s="219"/>
      <c r="E13" s="219"/>
      <c r="F13" s="219"/>
      <c r="G13" s="219"/>
    </row>
    <row r="14" spans="1:7" ht="18.75" x14ac:dyDescent="0.25">
      <c r="A14" s="11"/>
      <c r="B14" s="11"/>
      <c r="C14" s="11"/>
      <c r="D14" s="11"/>
      <c r="E14" s="11"/>
      <c r="F14" s="11"/>
      <c r="G14" s="11"/>
    </row>
    <row r="15" spans="1:7" ht="140.25" customHeight="1" x14ac:dyDescent="0.25">
      <c r="A15" s="257" t="str">
        <f>'1. паспорт местоположение'!A15:C15</f>
        <v>Реконструкция РП-115, КЛ-10кВ от РП-115 до ПС 110/10кВ "Причал", ввод 1, 2. Заявитель: Зеленый мыс ООО</v>
      </c>
      <c r="B15" s="257"/>
      <c r="C15" s="218"/>
      <c r="D15" s="218"/>
      <c r="E15" s="218"/>
      <c r="F15" s="218"/>
      <c r="G15" s="218"/>
    </row>
    <row r="16" spans="1:7" x14ac:dyDescent="0.25">
      <c r="A16" s="256" t="s">
        <v>7</v>
      </c>
      <c r="B16" s="256"/>
      <c r="C16" s="219"/>
      <c r="D16" s="219"/>
      <c r="E16" s="219"/>
      <c r="F16" s="219"/>
      <c r="G16" s="219"/>
    </row>
    <row r="17" spans="1:2" x14ac:dyDescent="0.25">
      <c r="B17" s="140"/>
    </row>
    <row r="18" spans="1:2" ht="33.75" customHeight="1" x14ac:dyDescent="0.25">
      <c r="A18" s="430" t="s">
        <v>480</v>
      </c>
      <c r="B18" s="431"/>
    </row>
    <row r="19" spans="1:2" x14ac:dyDescent="0.25">
      <c r="B19" s="40"/>
    </row>
    <row r="20" spans="1:2" ht="16.5" thickBot="1" x14ac:dyDescent="0.3">
      <c r="B20" s="141"/>
    </row>
    <row r="21" spans="1:2" ht="168" customHeight="1" thickBot="1" x14ac:dyDescent="0.3">
      <c r="A21" s="196" t="s">
        <v>374</v>
      </c>
      <c r="B21" s="197" t="str">
        <f>A15</f>
        <v>Реконструкция РП-115, КЛ-10кВ от РП-115 до ПС 110/10кВ "Причал", ввод 1, 2. Заявитель: Зеленый мыс ООО</v>
      </c>
    </row>
    <row r="22" spans="1:2" ht="16.5" thickBot="1" x14ac:dyDescent="0.3">
      <c r="A22" s="142" t="s">
        <v>375</v>
      </c>
      <c r="B22" s="235"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556</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565</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7"/>
    </row>
    <row r="57" spans="1:2" x14ac:dyDescent="0.25">
      <c r="A57" s="150" t="s">
        <v>399</v>
      </c>
      <c r="B57" s="428"/>
    </row>
    <row r="58" spans="1:2" x14ac:dyDescent="0.25">
      <c r="A58" s="150" t="s">
        <v>400</v>
      </c>
      <c r="B58" s="428"/>
    </row>
    <row r="59" spans="1:2" x14ac:dyDescent="0.25">
      <c r="A59" s="150" t="s">
        <v>401</v>
      </c>
      <c r="B59" s="428"/>
    </row>
    <row r="60" spans="1:2" x14ac:dyDescent="0.25">
      <c r="A60" s="150" t="s">
        <v>402</v>
      </c>
      <c r="B60" s="428"/>
    </row>
    <row r="61" spans="1:2" ht="16.5" thickBot="1" x14ac:dyDescent="0.3">
      <c r="A61" s="151" t="s">
        <v>403</v>
      </c>
      <c r="B61" s="429"/>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7" t="s">
        <v>416</v>
      </c>
    </row>
    <row r="74" spans="1:2" x14ac:dyDescent="0.25">
      <c r="A74" s="150" t="s">
        <v>417</v>
      </c>
      <c r="B74" s="428"/>
    </row>
    <row r="75" spans="1:2" x14ac:dyDescent="0.25">
      <c r="A75" s="150" t="s">
        <v>418</v>
      </c>
      <c r="B75" s="428"/>
    </row>
    <row r="76" spans="1:2" x14ac:dyDescent="0.25">
      <c r="A76" s="150" t="s">
        <v>419</v>
      </c>
      <c r="B76" s="428"/>
    </row>
    <row r="77" spans="1:2" x14ac:dyDescent="0.25">
      <c r="A77" s="150" t="s">
        <v>420</v>
      </c>
      <c r="B77" s="428"/>
    </row>
    <row r="78" spans="1:2" ht="16.5" thickBot="1" x14ac:dyDescent="0.3">
      <c r="A78" s="160" t="s">
        <v>421</v>
      </c>
      <c r="B78" s="429"/>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2024-10-29T09:15:13Z</dcterms:modified>
</cp:coreProperties>
</file>