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561230C-0EE4-4567-9EF3-16B8D6B55452}" xr6:coauthVersionLast="36" xr6:coauthVersionMax="36" xr10:uidLastSave="{00000000-0000-0000-0000-000000000000}"/>
  <bookViews>
    <workbookView xWindow="0" yWindow="0" windowWidth="28800" windowHeight="122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J54" i="15"/>
  <c r="Y54" i="15" s="1"/>
  <c r="V30" i="15"/>
  <c r="V54" i="15" s="1"/>
  <c r="T30" i="15"/>
  <c r="T54" i="15" s="1"/>
  <c r="R30" i="15"/>
  <c r="R54" i="15" s="1"/>
  <c r="P30" i="15"/>
  <c r="P54" i="15" s="1"/>
  <c r="N30" i="15"/>
  <c r="N54" i="15" s="1"/>
  <c r="L30" i="15"/>
  <c r="L54" i="15" s="1"/>
  <c r="J30" i="15"/>
  <c r="Y30" i="15" s="1"/>
  <c r="H30" i="15"/>
  <c r="V27" i="15"/>
  <c r="V24" i="15" s="1"/>
  <c r="T27" i="15"/>
  <c r="T24" i="15" s="1"/>
  <c r="R27" i="15"/>
  <c r="R24" i="15" s="1"/>
  <c r="P27" i="15"/>
  <c r="N27" i="15"/>
  <c r="N24" i="15" s="1"/>
  <c r="L27" i="15"/>
  <c r="J24" i="15"/>
  <c r="H27" i="15"/>
  <c r="H24" i="15" s="1"/>
  <c r="W24" i="15"/>
  <c r="U24" i="15"/>
  <c r="S24" i="15"/>
  <c r="Q24" i="15"/>
  <c r="O24" i="15"/>
  <c r="M24" i="15"/>
  <c r="L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s="1"/>
  <c r="A12" i="19" l="1"/>
  <c r="A12" i="5"/>
  <c r="A12" i="6"/>
  <c r="A11" i="17"/>
  <c r="A12" i="23"/>
  <c r="A12" i="16"/>
  <c r="A13" i="13"/>
  <c r="A11" i="12"/>
  <c r="A12" i="22"/>
  <c r="A11" i="15"/>
  <c r="A12" i="10"/>
</calcChain>
</file>

<file path=xl/sharedStrings.xml><?xml version="1.0" encoding="utf-8"?>
<sst xmlns="http://schemas.openxmlformats.org/spreadsheetml/2006/main" count="935" uniqueCount="571">
  <si>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</si>
  <si>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</si>
  <si>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</si>
  <si>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</si>
  <si>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</si>
  <si>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</si>
  <si>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</si>
  <si>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</si>
  <si>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</si>
  <si>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</si>
  <si>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</si>
  <si>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</si>
  <si>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</si>
  <si>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</si>
  <si>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</si>
  <si>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</si>
  <si>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</si>
  <si>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</si>
  <si>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</si>
  <si>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</si>
  <si>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</si>
  <si>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</si>
  <si>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</si>
  <si>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</si>
  <si>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</si>
  <si>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</si>
  <si>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</si>
  <si>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</si>
  <si>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</si>
  <si>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</si>
  <si>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</si>
  <si>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</si>
  <si>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</si>
  <si>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</si>
  <si>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</si>
  <si>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</si>
  <si>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</si>
  <si>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</si>
  <si>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</si>
  <si>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</si>
  <si>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</si>
  <si>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</si>
  <si>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</si>
  <si>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</si>
  <si>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</si>
  <si>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</si>
  <si>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</si>
  <si>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</si>
  <si>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</si>
  <si>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</si>
  <si>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</si>
  <si>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</si>
  <si>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</si>
  <si>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</si>
  <si>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</si>
  <si>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</si>
  <si>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</si>
  <si>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</si>
  <si>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</si>
  <si>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</si>
  <si>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</si>
  <si>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</si>
  <si>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</si>
  <si>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</si>
  <si>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</si>
  <si>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</si>
  <si>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</si>
  <si>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</si>
  <si>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</si>
  <si>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</si>
  <si>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</si>
  <si>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</si>
  <si>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</si>
  <si>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</si>
  <si>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</si>
  <si>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</si>
  <si>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</si>
  <si>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</si>
  <si>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</si>
  <si>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</si>
  <si>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</si>
  <si>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</si>
  <si>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</si>
  <si>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</si>
  <si>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</si>
  <si>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</si>
  <si>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</si>
  <si>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</si>
  <si>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</si>
  <si>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</si>
  <si>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</si>
  <si>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</si>
  <si>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</si>
  <si>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</si>
  <si>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</si>
  <si>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</si>
  <si>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</si>
  <si>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</si>
  <si>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</si>
  <si>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</si>
  <si>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</si>
  <si>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</si>
  <si>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</si>
  <si>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</si>
  <si>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</si>
  <si>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</si>
  <si>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</si>
  <si>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</si>
  <si>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</si>
  <si>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</si>
  <si>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</si>
  <si>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</si>
  <si>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</si>
  <si>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</si>
  <si>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</si>
  <si>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</si>
  <si>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</si>
  <si>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</si>
  <si>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</si>
  <si>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</si>
  <si>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</si>
  <si>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</si>
  <si>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</si>
  <si>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</si>
  <si>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</si>
  <si>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</si>
  <si>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</si>
  <si>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</si>
  <si>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</si>
  <si>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</si>
  <si>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</si>
  <si>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</si>
  <si>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</si>
  <si>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</si>
  <si>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</si>
  <si>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</si>
  <si>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</si>
  <si>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</si>
  <si>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</si>
  <si>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</si>
  <si>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</si>
  <si>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</si>
  <si>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</si>
  <si>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</si>
  <si>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</si>
  <si>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</si>
  <si>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</si>
  <si>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</si>
  <si>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</si>
  <si>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</si>
  <si>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</si>
  <si>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</si>
  <si>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</si>
  <si>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</si>
  <si>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</si>
  <si>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</si>
  <si>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</si>
  <si>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</si>
  <si>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</si>
  <si>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</si>
  <si>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</si>
  <si>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</si>
  <si>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</si>
  <si>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</si>
  <si>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</si>
  <si>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</si>
  <si>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</si>
  <si>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</si>
  <si>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</si>
  <si>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</si>
  <si>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</si>
  <si>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</si>
  <si>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</si>
  <si>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</si>
  <si>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</si>
  <si>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</si>
  <si>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</si>
  <si>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</si>
  <si>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</si>
  <si>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</si>
  <si>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</si>
  <si>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</si>
  <si>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</si>
  <si>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</si>
  <si>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</si>
  <si>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</si>
  <si>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</si>
  <si>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</si>
  <si>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</si>
  <si>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</si>
  <si>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</si>
  <si>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</si>
  <si>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</si>
  <si>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</si>
  <si>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</si>
  <si>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</si>
  <si>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</si>
  <si>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</si>
  <si>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</si>
  <si>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</si>
  <si>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</si>
  <si>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</si>
  <si>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</si>
  <si>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</si>
  <si>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</si>
  <si>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</si>
  <si>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</si>
  <si>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</si>
  <si>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</si>
  <si>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</si>
  <si>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</si>
  <si>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</si>
  <si>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</si>
  <si>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</si>
  <si>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</si>
  <si>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</si>
  <si>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</si>
  <si>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</si>
  <si>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</si>
  <si>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</si>
  <si>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</si>
  <si>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</si>
  <si>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</si>
  <si>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</si>
  <si>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</si>
  <si>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</si>
  <si>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</si>
  <si>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</si>
  <si>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</si>
  <si>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</si>
  <si>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</si>
  <si>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</si>
  <si>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</si>
  <si>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</si>
  <si>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</si>
  <si>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</si>
  <si>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</si>
  <si>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</si>
  <si>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</si>
  <si>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</si>
  <si>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</si>
  <si>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</si>
  <si>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</si>
  <si>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</si>
  <si>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</si>
  <si>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</si>
  <si>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</si>
  <si>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</si>
  <si>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</si>
  <si>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</si>
  <si>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</si>
  <si>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</si>
  <si>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</si>
  <si>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</si>
  <si>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</si>
  <si>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</si>
  <si>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</si>
  <si>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</si>
  <si>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</si>
  <si>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</si>
  <si>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</si>
  <si>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</si>
  <si>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</si>
  <si>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</si>
  <si>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</si>
  <si>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</si>
  <si>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</si>
  <si>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</si>
  <si>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</si>
  <si>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</si>
  <si>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</si>
  <si>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</si>
  <si>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</si>
  <si>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</si>
  <si>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</si>
  <si>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</si>
  <si>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</si>
  <si>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</si>
  <si>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</si>
  <si>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</si>
  <si>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</si>
  <si>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</si>
  <si>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</si>
  <si>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</si>
  <si>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</si>
  <si>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</si>
  <si>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</si>
  <si>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</si>
  <si>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</si>
  <si>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</si>
  <si>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</si>
  <si>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</si>
  <si>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</si>
  <si>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</si>
  <si>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</si>
  <si>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</si>
  <si>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</si>
  <si>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</si>
  <si>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</si>
  <si>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</si>
  <si>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</si>
  <si>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</si>
  <si>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</si>
  <si>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</si>
  <si>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</si>
  <si>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</si>
  <si>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</si>
  <si>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</si>
  <si>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</si>
  <si>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</si>
  <si>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</si>
  <si>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</si>
  <si>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</si>
  <si>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</si>
  <si>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</si>
  <si>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</si>
  <si>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</si>
  <si>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</si>
  <si>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</si>
  <si>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</si>
  <si>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</si>
  <si>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</si>
  <si>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</si>
  <si>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</si>
  <si>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</si>
  <si>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</si>
  <si>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</si>
  <si>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</si>
  <si>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</si>
  <si>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</si>
  <si>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</si>
  <si>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</si>
  <si>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</si>
  <si>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</si>
  <si>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</si>
  <si>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</si>
  <si>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</si>
  <si>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</si>
  <si>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</si>
  <si>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</si>
  <si>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</si>
  <si>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</si>
  <si>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</si>
  <si>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</si>
  <si>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</si>
  <si>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</si>
  <si>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</si>
  <si>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</si>
  <si>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</si>
  <si>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</si>
  <si>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</si>
  <si>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</si>
  <si>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</si>
  <si>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</si>
  <si>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</si>
  <si>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</si>
  <si>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</si>
  <si>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</si>
  <si>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</si>
  <si>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</si>
  <si>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</si>
  <si>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</si>
  <si>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</si>
  <si>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</si>
  <si>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</si>
  <si>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</si>
  <si>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</si>
  <si>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</si>
  <si>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</si>
  <si>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</si>
  <si>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</si>
  <si>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</si>
  <si>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</si>
  <si>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</si>
  <si>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</si>
  <si>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</si>
  <si>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</si>
  <si>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</si>
  <si>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</si>
  <si>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</si>
  <si>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</si>
  <si>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</si>
  <si>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</si>
  <si>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</si>
  <si>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</si>
  <si>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</si>
  <si>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</si>
  <si>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</si>
  <si>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</si>
  <si>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</si>
  <si>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</si>
  <si>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</si>
  <si>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</si>
  <si>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</si>
  <si>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</si>
  <si>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</si>
  <si>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</si>
  <si>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</si>
  <si>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</si>
  <si>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</si>
  <si>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</si>
  <si>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</si>
  <si>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</si>
  <si>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</si>
  <si>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</si>
  <si>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</si>
  <si>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</si>
  <si>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</si>
  <si>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</si>
  <si>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</si>
  <si>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</si>
  <si>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</si>
  <si>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</si>
  <si>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</si>
  <si>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</si>
  <si>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</si>
  <si>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</si>
  <si>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</si>
  <si>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</si>
  <si>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</si>
  <si>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</si>
  <si>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</si>
  <si>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</si>
  <si>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</si>
  <si>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</si>
  <si>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</si>
  <si>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</si>
  <si>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</si>
  <si>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</si>
  <si>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</si>
  <si>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</si>
  <si>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</si>
  <si>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</si>
  <si>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</si>
  <si>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</si>
  <si>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</si>
  <si>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</si>
  <si>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</si>
  <si>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</si>
  <si>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</si>
  <si>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</si>
  <si>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</si>
  <si>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</si>
  <si>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</si>
  <si>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</si>
  <si>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</si>
  <si>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</si>
  <si>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</si>
  <si>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</si>
  <si>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</si>
  <si>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</si>
  <si>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</si>
  <si>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</si>
  <si>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</si>
  <si>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</si>
  <si>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</si>
  <si>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</si>
  <si>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</si>
  <si>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</si>
  <si>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</si>
  <si>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</si>
  <si>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</si>
  <si>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</si>
  <si>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</si>
  <si>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</si>
  <si>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</si>
  <si>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</si>
  <si>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</si>
  <si>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</si>
  <si>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</si>
  <si>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</si>
  <si>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</si>
  <si>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</si>
  <si>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</si>
  <si>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</si>
  <si>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</si>
  <si>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</si>
  <si>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</si>
  <si>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</si>
  <si>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</si>
  <si>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</si>
  <si>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</si>
  <si>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</si>
  <si>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</si>
  <si>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</si>
  <si>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</si>
  <si>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</si>
  <si>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</si>
  <si>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</si>
  <si>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</si>
  <si>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</si>
  <si>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</si>
  <si>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</si>
  <si>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</si>
  <si>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</si>
  <si>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</si>
  <si>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</si>
  <si>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</si>
  <si>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</si>
  <si>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</si>
  <si>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</si>
  <si>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</si>
  <si>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</si>
  <si>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</si>
  <si>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</si>
  <si>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</si>
  <si>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</si>
  <si>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</si>
  <si>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</si>
  <si>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</si>
  <si>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</si>
  <si>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</si>
  <si>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</si>
  <si>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</si>
  <si>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</si>
  <si>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</si>
  <si>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</si>
  <si>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</si>
  <si>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</si>
  <si>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</si>
  <si>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</si>
  <si>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</si>
  <si>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</si>
  <si>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</si>
  <si>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</si>
  <si>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</si>
  <si>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</si>
  <si>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</si>
  <si>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</si>
  <si>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</si>
  <si>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</si>
  <si>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</si>
  <si>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</si>
  <si>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</si>
  <si>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</si>
  <si>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</si>
  <si>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</si>
  <si>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</si>
  <si>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</si>
  <si>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</si>
  <si>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</si>
  <si>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</si>
  <si>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</si>
  <si>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</si>
  <si>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</si>
  <si>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</si>
  <si>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</si>
  <si>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</si>
  <si>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</si>
  <si>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</si>
  <si>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</si>
  <si>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</si>
  <si>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</si>
  <si>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 xml:space="preserve">0,0 МВА; 0,0 км </t>
  </si>
  <si>
    <t>от «__» _____ 2016 г. №___</t>
  </si>
  <si>
    <t>Реконструкция РП-4. Заявитель: Дом детского творчества г. Тобольска МАУ ДО ДДТ</t>
  </si>
  <si>
    <t>N_08_TP_1.1.1.3.77</t>
  </si>
  <si>
    <t>З</t>
  </si>
  <si>
    <t>точки учета</t>
  </si>
  <si>
    <t>шт, комплекты</t>
  </si>
  <si>
    <t>3.8</t>
  </si>
  <si>
    <t>4.8</t>
  </si>
  <si>
    <t>5.7</t>
  </si>
  <si>
    <t>7.6</t>
  </si>
  <si>
    <t>0,114084717164324 млн.руб.</t>
  </si>
  <si>
    <t>Год раскрытия информации: 2024 год</t>
  </si>
  <si>
    <t xml:space="preserve">0,04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</si>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</sst>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62" applyFont="1" applyBorder="1" applyAlignment="1">
      <alignment horizontal="center" vertical="center"/>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554</v>
      </c>
      <c r="E3" s="232" t="s">
        <v>556</v>
      </c>
      <c r="F3" s="16"/>
      <c r="G3" s="16"/>
    </row>
    <row r="4" spans="1:22" s="12" customFormat="1" ht="18.75" x14ac:dyDescent="0.3">
      <c r="A4" s="17"/>
      <c r="F4" s="16"/>
      <c r="G4" s="16"/>
      <c r="H4" s="15"/>
    </row>
    <row r="5" spans="1:22" s="12" customFormat="1" ht="15.75" x14ac:dyDescent="0.25">
      <c r="A5" s="253" t="s">
        <v>565</v>
      </c>
      <c r="B5" s="253"/>
      <c r="C5" s="253"/>
      <c r="D5" s="193"/>
      <c r="E5" s="193"/>
      <c r="F5" s="193"/>
      <c r="G5" s="193"/>
      <c r="H5" s="193"/>
      <c r="I5" s="193"/>
      <c r="J5" s="193"/>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542</v>
      </c>
      <c r="B9" s="256"/>
      <c r="C9" s="256"/>
      <c r="D9" s="8"/>
      <c r="E9" s="8"/>
      <c r="F9" s="239"/>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tr">
        <f>E3</f>
        <v>N_08_TP_1.1.1.3.77</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5" t="s">
        <v>555</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481</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4"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0"/>
      <c r="B24" s="251"/>
      <c r="C24" s="252"/>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0"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0" t="s">
        <v>76</v>
      </c>
      <c r="C26" s="204"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0" t="s">
        <v>75</v>
      </c>
      <c r="C27" s="204"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0" t="s">
        <v>431</v>
      </c>
      <c r="C28" s="204"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0" t="s">
        <v>432</v>
      </c>
      <c r="C29" s="204"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0" t="s">
        <v>433</v>
      </c>
      <c r="C30" s="204"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4"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4"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4"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4"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4"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4"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4"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4" t="s">
        <v>531</v>
      </c>
      <c r="D38" s="25"/>
      <c r="E38" s="230"/>
      <c r="F38" s="25"/>
      <c r="G38" s="25"/>
      <c r="H38" s="25"/>
      <c r="I38" s="25"/>
      <c r="J38" s="25"/>
      <c r="K38" s="25"/>
      <c r="L38" s="25"/>
      <c r="M38" s="25"/>
      <c r="N38" s="25"/>
      <c r="O38" s="25"/>
      <c r="P38" s="25"/>
      <c r="Q38" s="25"/>
      <c r="R38" s="25"/>
      <c r="S38" s="25"/>
      <c r="T38" s="25"/>
      <c r="U38" s="25"/>
      <c r="V38" s="25"/>
    </row>
    <row r="39" spans="1:22" ht="23.25" customHeight="1" x14ac:dyDescent="0.25">
      <c r="A39" s="250"/>
      <c r="B39" s="251"/>
      <c r="C39" s="252"/>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4" t="s">
        <v>566</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4"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4"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4"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4"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4"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4"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0"/>
      <c r="B47" s="251"/>
      <c r="C47" s="252"/>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0" t="s">
        <v>492</v>
      </c>
      <c r="C48" s="242">
        <f>'6.2. Паспорт фин осв ввод'!Y24</f>
        <v>0</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42">
        <f>'6.2. Паспорт фин осв ввод'!Y30</f>
        <v>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F18" zoomScale="75" zoomScaleSheetLayoutView="75" workbookViewId="0">
      <selection activeCell="M32" sqref="L32:M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Акционерное общество "Сибирско-Уральская энергетическая компания"</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6" t="str">
        <f>'1. паспорт местоположение'!A12:C12</f>
        <v>N_08_TP_1.1.1.3.77</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32.25" customHeight="1" x14ac:dyDescent="0.2">
      <c r="A14" s="263" t="str">
        <f>'1. паспорт местоположение'!A15:C15</f>
        <v>Реконструкция РП-4. Заявитель: Дом детского творчества г. Тобольска МАУ ДО ДДТ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5" t="s">
        <v>455</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101</v>
      </c>
      <c r="C19" s="259" t="s">
        <v>373</v>
      </c>
      <c r="D19" s="258" t="s">
        <v>372</v>
      </c>
      <c r="E19" s="258" t="s">
        <v>100</v>
      </c>
      <c r="F19" s="258" t="s">
        <v>99</v>
      </c>
      <c r="G19" s="258" t="s">
        <v>368</v>
      </c>
      <c r="H19" s="258" t="s">
        <v>98</v>
      </c>
      <c r="I19" s="258" t="s">
        <v>97</v>
      </c>
      <c r="J19" s="258" t="s">
        <v>96</v>
      </c>
      <c r="K19" s="258" t="s">
        <v>95</v>
      </c>
      <c r="L19" s="258" t="s">
        <v>94</v>
      </c>
      <c r="M19" s="258" t="s">
        <v>93</v>
      </c>
      <c r="N19" s="258" t="s">
        <v>92</v>
      </c>
      <c r="O19" s="258" t="s">
        <v>91</v>
      </c>
      <c r="P19" s="258" t="s">
        <v>90</v>
      </c>
      <c r="Q19" s="258" t="s">
        <v>371</v>
      </c>
      <c r="R19" s="258"/>
      <c r="S19" s="261" t="s">
        <v>449</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4" t="s">
        <v>369</v>
      </c>
      <c r="R20" s="45" t="s">
        <v>370</v>
      </c>
      <c r="S20" s="261"/>
      <c r="T20" s="30"/>
      <c r="U20" s="30"/>
      <c r="V20" s="30"/>
      <c r="W20" s="30"/>
      <c r="X20" s="30"/>
      <c r="Y20" s="30"/>
      <c r="Z20" s="29"/>
      <c r="AA20" s="29"/>
      <c r="AB20" s="29"/>
    </row>
    <row r="21" spans="1:28" s="3" customFormat="1" ht="18.75" x14ac:dyDescent="0.2">
      <c r="A21" s="44">
        <v>1</v>
      </c>
      <c r="B21" s="49">
        <v>2</v>
      </c>
      <c r="C21" s="44">
        <v>3</v>
      </c>
      <c r="D21" s="49">
        <v>4</v>
      </c>
      <c r="E21" s="44">
        <v>5</v>
      </c>
      <c r="F21" s="49">
        <v>6</v>
      </c>
      <c r="G21" s="185">
        <v>7</v>
      </c>
      <c r="H21" s="186">
        <v>8</v>
      </c>
      <c r="I21" s="185">
        <v>9</v>
      </c>
      <c r="J21" s="186">
        <v>10</v>
      </c>
      <c r="K21" s="185">
        <v>11</v>
      </c>
      <c r="L21" s="186">
        <v>12</v>
      </c>
      <c r="M21" s="185">
        <v>13</v>
      </c>
      <c r="N21" s="186">
        <v>14</v>
      </c>
      <c r="O21" s="185">
        <v>15</v>
      </c>
      <c r="P21" s="186">
        <v>16</v>
      </c>
      <c r="Q21" s="185">
        <v>17</v>
      </c>
      <c r="R21" s="186">
        <v>18</v>
      </c>
      <c r="S21" s="185">
        <v>19</v>
      </c>
      <c r="T21" s="30"/>
      <c r="U21" s="30"/>
      <c r="V21" s="30"/>
      <c r="W21" s="30"/>
      <c r="X21" s="30"/>
      <c r="Y21" s="30"/>
      <c r="Z21" s="29"/>
      <c r="AA21" s="29"/>
      <c r="AB21" s="29"/>
    </row>
    <row r="22" spans="1:28" s="3" customFormat="1" ht="163.5" customHeight="1" x14ac:dyDescent="0.2">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41" t="s">
        <v>527</v>
      </c>
      <c r="N22" s="235" t="s">
        <v>527</v>
      </c>
      <c r="O22" s="235" t="s">
        <v>527</v>
      </c>
      <c r="P22" s="235" t="s">
        <v>527</v>
      </c>
      <c r="Q22" s="235" t="s">
        <v>527</v>
      </c>
      <c r="R22" s="235" t="s">
        <v>527</v>
      </c>
      <c r="S22" s="235" t="s">
        <v>527</v>
      </c>
      <c r="T22" s="30"/>
      <c r="U22" s="30"/>
      <c r="V22" s="30"/>
      <c r="W22" s="30"/>
      <c r="X22" s="30"/>
      <c r="Y22" s="30"/>
      <c r="Z22" s="29"/>
      <c r="AA22" s="29"/>
      <c r="AB22" s="29"/>
    </row>
    <row r="23" spans="1:28" ht="15.75" x14ac:dyDescent="0.25">
      <c r="A23" s="2"/>
      <c r="B23" s="231"/>
      <c r="C23" s="2"/>
      <c r="D23" s="2"/>
      <c r="E23" s="2"/>
      <c r="F23" s="2"/>
      <c r="G23" s="2"/>
      <c r="H23" s="231"/>
      <c r="I23" s="231"/>
      <c r="J23" s="231"/>
      <c r="K23" s="231"/>
      <c r="L23" s="23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6" t="str">
        <f>'1. паспорт местоположение'!A9:C9</f>
        <v>Акционерное общество "Сибирско-Уральская энергетическая компания"</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6" t="str">
        <f>'1. паспорт местоположение'!A12:C12</f>
        <v>N_08_TP_1.1.1.3.77</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8.75" x14ac:dyDescent="0.2">
      <c r="A16" s="256" t="str">
        <f>'1. паспорт местоположение'!A15:C15</f>
        <v>Реконструкция РП-4. Заявитель: Дом детского творчества г. Тобольска МАУ ДО ДДТ</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6" t="s">
        <v>460</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204</v>
      </c>
      <c r="C21" s="268"/>
      <c r="D21" s="271" t="s">
        <v>123</v>
      </c>
      <c r="E21" s="267" t="s">
        <v>489</v>
      </c>
      <c r="F21" s="268"/>
      <c r="G21" s="267" t="s">
        <v>255</v>
      </c>
      <c r="H21" s="268"/>
      <c r="I21" s="267" t="s">
        <v>122</v>
      </c>
      <c r="J21" s="268"/>
      <c r="K21" s="271" t="s">
        <v>121</v>
      </c>
      <c r="L21" s="267" t="s">
        <v>120</v>
      </c>
      <c r="M21" s="268"/>
      <c r="N21" s="267" t="s">
        <v>485</v>
      </c>
      <c r="O21" s="268"/>
      <c r="P21" s="271" t="s">
        <v>119</v>
      </c>
      <c r="Q21" s="277" t="s">
        <v>118</v>
      </c>
      <c r="R21" s="278"/>
      <c r="S21" s="277" t="s">
        <v>117</v>
      </c>
      <c r="T21" s="279"/>
    </row>
    <row r="22" spans="1:113" ht="204.75" customHeight="1" x14ac:dyDescent="0.25">
      <c r="A22" s="275"/>
      <c r="B22" s="269"/>
      <c r="C22" s="270"/>
      <c r="D22" s="273"/>
      <c r="E22" s="269"/>
      <c r="F22" s="270"/>
      <c r="G22" s="269"/>
      <c r="H22" s="270"/>
      <c r="I22" s="269"/>
      <c r="J22" s="270"/>
      <c r="K22" s="272"/>
      <c r="L22" s="269"/>
      <c r="M22" s="270"/>
      <c r="N22" s="269"/>
      <c r="O22" s="270"/>
      <c r="P22" s="272"/>
      <c r="Q22" s="110" t="s">
        <v>116</v>
      </c>
      <c r="R22" s="110" t="s">
        <v>459</v>
      </c>
      <c r="S22" s="110" t="s">
        <v>115</v>
      </c>
      <c r="T22" s="110" t="s">
        <v>114</v>
      </c>
    </row>
    <row r="23" spans="1:113" ht="51.75" customHeight="1" x14ac:dyDescent="0.25">
      <c r="A23" s="276"/>
      <c r="B23" s="191" t="s">
        <v>112</v>
      </c>
      <c r="C23" s="191" t="s">
        <v>113</v>
      </c>
      <c r="D23" s="272"/>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110" t="s">
        <v>112</v>
      </c>
      <c r="R23" s="110" t="s">
        <v>112</v>
      </c>
      <c r="S23" s="110" t="s">
        <v>112</v>
      </c>
      <c r="T23" s="110"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42.75" customHeight="1" x14ac:dyDescent="0.25">
      <c r="A25" s="240"/>
      <c r="B25" s="226" t="s">
        <v>527</v>
      </c>
      <c r="C25" s="226" t="s">
        <v>527</v>
      </c>
      <c r="D25" s="226" t="s">
        <v>527</v>
      </c>
      <c r="E25" s="226" t="s">
        <v>527</v>
      </c>
      <c r="F25" s="226" t="s">
        <v>527</v>
      </c>
      <c r="G25" s="226" t="s">
        <v>527</v>
      </c>
      <c r="H25" s="226" t="s">
        <v>527</v>
      </c>
      <c r="I25" s="226" t="s">
        <v>527</v>
      </c>
      <c r="J25" s="226" t="s">
        <v>527</v>
      </c>
      <c r="K25" s="226" t="s">
        <v>527</v>
      </c>
      <c r="L25" s="226" t="s">
        <v>527</v>
      </c>
      <c r="M25" s="226" t="s">
        <v>527</v>
      </c>
      <c r="N25" s="226" t="s">
        <v>527</v>
      </c>
      <c r="O25" s="226" t="s">
        <v>527</v>
      </c>
      <c r="P25" s="226" t="s">
        <v>527</v>
      </c>
      <c r="Q25" s="226" t="s">
        <v>527</v>
      </c>
      <c r="R25" s="226" t="s">
        <v>527</v>
      </c>
      <c r="S25" s="226" t="s">
        <v>527</v>
      </c>
      <c r="T25" s="226"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6" t="s">
        <v>494</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2" zoomScale="55" zoomScaleSheetLayoutView="55" workbookViewId="0">
      <selection activeCell="AB31" sqref="AB31"/>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56" t="str">
        <f>'1. паспорт местоположение'!A9:C9</f>
        <v>Акционерное общество "Сибирско-Уральская энергетическая компания"</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56" t="str">
        <f>'1. паспорт местоположение'!A12:C12</f>
        <v>N_08_TP_1.1.1.3.77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14.45" customHeight="1" x14ac:dyDescent="0.2">
      <c r="A15" s="256" t="str">
        <f>'1. паспорт местоположение'!A15:C15</f>
        <v>Реконструкция РП-4. Заявитель: Дом детского творчества г. Тобольска МАУ ДО ДДТ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462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1" t="s">
        <v>6</v>
      </c>
      <c r="B21" s="284" t="s">
        <v>469</v>
      </c>
      <c r="C21" s="285"/>
      <c r="D21" s="284" t="s">
        <v>471</v>
      </c>
      <c r="E21" s="285"/>
      <c r="F21" s="277" t="s">
        <v>95</v>
      </c>
      <c r="G21" s="279"/>
      <c r="H21" s="279"/>
      <c r="I21" s="278"/>
      <c r="J21" s="281" t="s">
        <v>472</v>
      </c>
      <c r="K21" s="284" t="s">
        <v>473</v>
      </c>
      <c r="L21" s="285"/>
      <c r="M21" s="284" t="s">
        <v>474</v>
      </c>
      <c r="N21" s="285"/>
      <c r="O21" s="284" t="s">
        <v>461</v>
      </c>
      <c r="P21" s="285"/>
      <c r="Q21" s="284" t="s">
        <v>128</v>
      </c>
      <c r="R21" s="285"/>
      <c r="S21" s="281" t="s">
        <v>127</v>
      </c>
      <c r="T21" s="281" t="s">
        <v>475</v>
      </c>
      <c r="U21" s="281" t="s">
        <v>470</v>
      </c>
      <c r="V21" s="284" t="s">
        <v>126</v>
      </c>
      <c r="W21" s="285"/>
      <c r="X21" s="277" t="s">
        <v>118</v>
      </c>
      <c r="Y21" s="279"/>
      <c r="Z21" s="277" t="s">
        <v>117</v>
      </c>
      <c r="AA21" s="279"/>
    </row>
    <row r="22" spans="1:27" ht="216" customHeight="1" x14ac:dyDescent="0.25">
      <c r="A22" s="282"/>
      <c r="B22" s="286"/>
      <c r="C22" s="287"/>
      <c r="D22" s="286"/>
      <c r="E22" s="287"/>
      <c r="F22" s="277" t="s">
        <v>125</v>
      </c>
      <c r="G22" s="278"/>
      <c r="H22" s="277" t="s">
        <v>124</v>
      </c>
      <c r="I22" s="278"/>
      <c r="J22" s="283"/>
      <c r="K22" s="286"/>
      <c r="L22" s="287"/>
      <c r="M22" s="286"/>
      <c r="N22" s="287"/>
      <c r="O22" s="286"/>
      <c r="P22" s="287"/>
      <c r="Q22" s="286"/>
      <c r="R22" s="287"/>
      <c r="S22" s="283"/>
      <c r="T22" s="283"/>
      <c r="U22" s="283"/>
      <c r="V22" s="286"/>
      <c r="W22" s="287"/>
      <c r="X22" s="110" t="s">
        <v>116</v>
      </c>
      <c r="Y22" s="110" t="s">
        <v>459</v>
      </c>
      <c r="Z22" s="110" t="s">
        <v>115</v>
      </c>
      <c r="AA22" s="110" t="s">
        <v>114</v>
      </c>
    </row>
    <row r="23" spans="1:27" ht="60" customHeight="1" x14ac:dyDescent="0.25">
      <c r="A23" s="283"/>
      <c r="B23" s="203" t="s">
        <v>112</v>
      </c>
      <c r="C23" s="203" t="s">
        <v>113</v>
      </c>
      <c r="D23" s="203" t="s">
        <v>112</v>
      </c>
      <c r="E23" s="203" t="s">
        <v>113</v>
      </c>
      <c r="F23" s="203" t="s">
        <v>112</v>
      </c>
      <c r="G23" s="203" t="s">
        <v>113</v>
      </c>
      <c r="H23" s="203" t="s">
        <v>112</v>
      </c>
      <c r="I23" s="203" t="s">
        <v>113</v>
      </c>
      <c r="J23" s="203" t="s">
        <v>112</v>
      </c>
      <c r="K23" s="203" t="s">
        <v>112</v>
      </c>
      <c r="L23" s="203" t="s">
        <v>113</v>
      </c>
      <c r="M23" s="203" t="s">
        <v>112</v>
      </c>
      <c r="N23" s="203" t="s">
        <v>113</v>
      </c>
      <c r="O23" s="203" t="s">
        <v>112</v>
      </c>
      <c r="P23" s="203" t="s">
        <v>113</v>
      </c>
      <c r="Q23" s="203" t="s">
        <v>112</v>
      </c>
      <c r="R23" s="203" t="s">
        <v>113</v>
      </c>
      <c r="S23" s="203" t="s">
        <v>112</v>
      </c>
      <c r="T23" s="203" t="s">
        <v>112</v>
      </c>
      <c r="U23" s="203" t="s">
        <v>112</v>
      </c>
      <c r="V23" s="203" t="s">
        <v>112</v>
      </c>
      <c r="W23" s="203" t="s">
        <v>113</v>
      </c>
      <c r="X23" s="203" t="s">
        <v>112</v>
      </c>
      <c r="Y23" s="203" t="s">
        <v>112</v>
      </c>
      <c r="Z23" s="110" t="s">
        <v>112</v>
      </c>
      <c r="AA23" s="110" t="s">
        <v>112</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2" customFormat="1" x14ac:dyDescent="0.25">
      <c r="A25" s="63"/>
      <c r="B25" s="226" t="s">
        <v>527</v>
      </c>
      <c r="C25" s="226" t="s">
        <v>527</v>
      </c>
      <c r="D25" s="226" t="s">
        <v>527</v>
      </c>
      <c r="E25" s="226" t="s">
        <v>527</v>
      </c>
      <c r="F25" s="226" t="s">
        <v>527</v>
      </c>
      <c r="G25" s="226" t="s">
        <v>527</v>
      </c>
      <c r="H25" s="226" t="s">
        <v>527</v>
      </c>
      <c r="I25" s="226" t="s">
        <v>527</v>
      </c>
      <c r="J25" s="226" t="s">
        <v>527</v>
      </c>
      <c r="K25" s="226" t="s">
        <v>527</v>
      </c>
      <c r="L25" s="226" t="s">
        <v>527</v>
      </c>
      <c r="M25" s="226" t="s">
        <v>527</v>
      </c>
      <c r="N25" s="226" t="s">
        <v>527</v>
      </c>
      <c r="O25" s="226" t="s">
        <v>527</v>
      </c>
      <c r="P25" s="226" t="s">
        <v>527</v>
      </c>
      <c r="Q25" s="226" t="s">
        <v>527</v>
      </c>
      <c r="R25" s="226" t="s">
        <v>527</v>
      </c>
      <c r="S25" s="226" t="s">
        <v>527</v>
      </c>
      <c r="T25" s="226" t="s">
        <v>527</v>
      </c>
      <c r="U25" s="226" t="s">
        <v>527</v>
      </c>
      <c r="V25" s="226" t="s">
        <v>527</v>
      </c>
      <c r="W25" s="226" t="s">
        <v>527</v>
      </c>
      <c r="X25" s="226" t="s">
        <v>527</v>
      </c>
      <c r="Y25" s="226" t="s">
        <v>527</v>
      </c>
      <c r="Z25" s="226" t="s">
        <v>527</v>
      </c>
      <c r="AA25" s="226" t="s">
        <v>527</v>
      </c>
    </row>
    <row r="26" spans="1:27" ht="3" customHeight="1" x14ac:dyDescent="0.25">
      <c r="X26" s="111"/>
      <c r="Y26" s="112"/>
      <c r="Z26" s="55"/>
      <c r="AA26" s="55"/>
    </row>
    <row r="27" spans="1:27" s="60" customFormat="1" ht="12.75" x14ac:dyDescent="0.2">
      <c r="A27" s="61"/>
      <c r="B27" s="61"/>
      <c r="C27" s="61"/>
      <c r="E27" s="61"/>
      <c r="X27" s="113"/>
      <c r="Y27" s="113"/>
      <c r="Z27" s="113"/>
      <c r="AA27" s="113"/>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2024 год</v>
      </c>
      <c r="B5" s="253"/>
      <c r="C5" s="25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Акционерное общество "Сибирско-Уральская энергетическая компания"</v>
      </c>
      <c r="B9" s="256"/>
      <c r="C9" s="256"/>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N_08_TP_1.1.1.3.77</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5" t="str">
        <f>'1. паспорт местоположение'!A15:C15</f>
        <v>Реконструкция РП-4. Заявитель: Дом детского творчества г. Тобольска МАУ ДО ДДТ</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5" t="s">
        <v>454</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4">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4">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4"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7"/>
      <c r="AB6" s="18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7"/>
      <c r="AB7" s="187"/>
    </row>
    <row r="8" spans="1:28"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8"/>
      <c r="AB8" s="188"/>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9"/>
      <c r="AB9" s="18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7"/>
      <c r="AB10" s="187"/>
    </row>
    <row r="11" spans="1:28" x14ac:dyDescent="0.25">
      <c r="A11" s="295" t="str">
        <f>'1. паспорт местоположение'!A12:C12</f>
        <v>N_08_TP_1.1.1.3.77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8"/>
      <c r="AB11" s="188"/>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9"/>
      <c r="AB12" s="189"/>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33" customHeight="1" x14ac:dyDescent="0.25">
      <c r="A14" s="296" t="str">
        <f>'1. паспорт местоположение'!A15:C15</f>
        <v>Реконструкция РП-4. Заявитель: Дом детского творчества г. Тобольска МАУ ДО ДДТ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8"/>
      <c r="AB14" s="188"/>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9"/>
      <c r="AB15" s="189"/>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5"/>
      <c r="AB16" s="19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5"/>
      <c r="AB17" s="19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5"/>
      <c r="AB18" s="19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5"/>
      <c r="AB19" s="19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6"/>
      <c r="AB20" s="19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6"/>
      <c r="AB21" s="196"/>
    </row>
    <row r="22" spans="1:28" x14ac:dyDescent="0.25">
      <c r="A22" s="289" t="s">
        <v>486</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7"/>
      <c r="AB22" s="197"/>
    </row>
    <row r="23" spans="1:28" ht="32.25" customHeight="1" x14ac:dyDescent="0.25">
      <c r="A23" s="291" t="s">
        <v>366</v>
      </c>
      <c r="B23" s="292"/>
      <c r="C23" s="292"/>
      <c r="D23" s="292"/>
      <c r="E23" s="292"/>
      <c r="F23" s="292"/>
      <c r="G23" s="292"/>
      <c r="H23" s="292"/>
      <c r="I23" s="292"/>
      <c r="J23" s="292"/>
      <c r="K23" s="292"/>
      <c r="L23" s="293"/>
      <c r="M23" s="290" t="s">
        <v>367</v>
      </c>
      <c r="N23" s="290"/>
      <c r="O23" s="290"/>
      <c r="P23" s="290"/>
      <c r="Q23" s="290"/>
      <c r="R23" s="290"/>
      <c r="S23" s="290"/>
      <c r="T23" s="290"/>
      <c r="U23" s="290"/>
      <c r="V23" s="290"/>
      <c r="W23" s="290"/>
      <c r="X23" s="290"/>
      <c r="Y23" s="290"/>
      <c r="Z23" s="290"/>
    </row>
    <row r="24" spans="1:28" ht="151.5" customHeight="1" x14ac:dyDescent="0.25">
      <c r="A24" s="107" t="s">
        <v>215</v>
      </c>
      <c r="B24" s="108" t="s">
        <v>244</v>
      </c>
      <c r="C24" s="107" t="s">
        <v>361</v>
      </c>
      <c r="D24" s="107" t="s">
        <v>216</v>
      </c>
      <c r="E24" s="107" t="s">
        <v>362</v>
      </c>
      <c r="F24" s="107" t="s">
        <v>364</v>
      </c>
      <c r="G24" s="107" t="s">
        <v>363</v>
      </c>
      <c r="H24" s="107" t="s">
        <v>217</v>
      </c>
      <c r="I24" s="107" t="s">
        <v>365</v>
      </c>
      <c r="J24" s="107" t="s">
        <v>249</v>
      </c>
      <c r="K24" s="108" t="s">
        <v>243</v>
      </c>
      <c r="L24" s="108" t="s">
        <v>218</v>
      </c>
      <c r="M24" s="109" t="s">
        <v>263</v>
      </c>
      <c r="N24" s="108" t="s">
        <v>495</v>
      </c>
      <c r="O24" s="107" t="s">
        <v>260</v>
      </c>
      <c r="P24" s="107" t="s">
        <v>261</v>
      </c>
      <c r="Q24" s="107" t="s">
        <v>259</v>
      </c>
      <c r="R24" s="107" t="s">
        <v>217</v>
      </c>
      <c r="S24" s="107" t="s">
        <v>258</v>
      </c>
      <c r="T24" s="107" t="s">
        <v>257</v>
      </c>
      <c r="U24" s="107" t="s">
        <v>360</v>
      </c>
      <c r="V24" s="107" t="s">
        <v>259</v>
      </c>
      <c r="W24" s="115" t="s">
        <v>242</v>
      </c>
      <c r="X24" s="115" t="s">
        <v>274</v>
      </c>
      <c r="Y24" s="115" t="s">
        <v>275</v>
      </c>
      <c r="Z24" s="117" t="s">
        <v>272</v>
      </c>
    </row>
    <row r="25" spans="1:28" ht="16.5" customHeight="1" x14ac:dyDescent="0.25">
      <c r="A25" s="107">
        <v>1</v>
      </c>
      <c r="B25" s="108">
        <v>2</v>
      </c>
      <c r="C25" s="107">
        <v>3</v>
      </c>
      <c r="D25" s="108">
        <v>4</v>
      </c>
      <c r="E25" s="107">
        <v>5</v>
      </c>
      <c r="F25" s="108">
        <v>6</v>
      </c>
      <c r="G25" s="107">
        <v>7</v>
      </c>
      <c r="H25" s="108">
        <v>8</v>
      </c>
      <c r="I25" s="107">
        <v>9</v>
      </c>
      <c r="J25" s="108">
        <v>10</v>
      </c>
      <c r="K25" s="198">
        <v>11</v>
      </c>
      <c r="L25" s="108">
        <v>12</v>
      </c>
      <c r="M25" s="198">
        <v>13</v>
      </c>
      <c r="N25" s="108">
        <v>14</v>
      </c>
      <c r="O25" s="198">
        <v>15</v>
      </c>
      <c r="P25" s="108">
        <v>16</v>
      </c>
      <c r="Q25" s="198">
        <v>17</v>
      </c>
      <c r="R25" s="108">
        <v>18</v>
      </c>
      <c r="S25" s="198">
        <v>19</v>
      </c>
      <c r="T25" s="108">
        <v>20</v>
      </c>
      <c r="U25" s="198">
        <v>21</v>
      </c>
      <c r="V25" s="108">
        <v>22</v>
      </c>
      <c r="W25" s="198">
        <v>23</v>
      </c>
      <c r="X25" s="108">
        <v>24</v>
      </c>
      <c r="Y25" s="198">
        <v>25</v>
      </c>
      <c r="Z25" s="108">
        <v>26</v>
      </c>
    </row>
    <row r="26" spans="1:28" ht="45.75" customHeight="1" x14ac:dyDescent="0.25">
      <c r="A26" s="100" t="s">
        <v>345</v>
      </c>
      <c r="B26" s="106"/>
      <c r="C26" s="102" t="s">
        <v>347</v>
      </c>
      <c r="D26" s="102" t="s">
        <v>348</v>
      </c>
      <c r="E26" s="102" t="s">
        <v>349</v>
      </c>
      <c r="F26" s="102" t="s">
        <v>254</v>
      </c>
      <c r="G26" s="102" t="s">
        <v>350</v>
      </c>
      <c r="H26" s="102" t="s">
        <v>217</v>
      </c>
      <c r="I26" s="102" t="s">
        <v>351</v>
      </c>
      <c r="J26" s="102" t="s">
        <v>352</v>
      </c>
      <c r="K26" s="99"/>
      <c r="L26" s="103" t="s">
        <v>240</v>
      </c>
      <c r="M26" s="105" t="s">
        <v>256</v>
      </c>
      <c r="N26" s="99"/>
      <c r="O26" s="99"/>
      <c r="P26" s="99"/>
      <c r="Q26" s="99"/>
      <c r="R26" s="99"/>
      <c r="S26" s="99"/>
      <c r="T26" s="99"/>
      <c r="U26" s="99"/>
      <c r="V26" s="99"/>
      <c r="W26" s="99"/>
      <c r="X26" s="99"/>
      <c r="Y26" s="99"/>
      <c r="Z26" s="101" t="s">
        <v>273</v>
      </c>
    </row>
    <row r="27" spans="1:28" x14ac:dyDescent="0.25">
      <c r="A27" s="99" t="s">
        <v>219</v>
      </c>
      <c r="B27" s="99" t="s">
        <v>245</v>
      </c>
      <c r="C27" s="99" t="s">
        <v>224</v>
      </c>
      <c r="D27" s="99" t="s">
        <v>225</v>
      </c>
      <c r="E27" s="99" t="s">
        <v>264</v>
      </c>
      <c r="F27" s="102" t="s">
        <v>220</v>
      </c>
      <c r="G27" s="102" t="s">
        <v>268</v>
      </c>
      <c r="H27" s="99" t="s">
        <v>217</v>
      </c>
      <c r="I27" s="102" t="s">
        <v>250</v>
      </c>
      <c r="J27" s="102" t="s">
        <v>232</v>
      </c>
      <c r="K27" s="103" t="s">
        <v>236</v>
      </c>
      <c r="L27" s="99"/>
      <c r="M27" s="103" t="s">
        <v>262</v>
      </c>
      <c r="N27" s="99"/>
      <c r="O27" s="99"/>
      <c r="P27" s="99"/>
      <c r="Q27" s="99"/>
      <c r="R27" s="99"/>
      <c r="S27" s="99"/>
      <c r="T27" s="99"/>
      <c r="U27" s="99"/>
      <c r="V27" s="99"/>
      <c r="W27" s="99"/>
      <c r="X27" s="99"/>
      <c r="Y27" s="99"/>
      <c r="Z27" s="99"/>
    </row>
    <row r="28" spans="1:28" x14ac:dyDescent="0.25">
      <c r="A28" s="99" t="s">
        <v>219</v>
      </c>
      <c r="B28" s="99" t="s">
        <v>246</v>
      </c>
      <c r="C28" s="99" t="s">
        <v>226</v>
      </c>
      <c r="D28" s="99" t="s">
        <v>227</v>
      </c>
      <c r="E28" s="99" t="s">
        <v>265</v>
      </c>
      <c r="F28" s="102" t="s">
        <v>221</v>
      </c>
      <c r="G28" s="102" t="s">
        <v>269</v>
      </c>
      <c r="H28" s="99" t="s">
        <v>217</v>
      </c>
      <c r="I28" s="102" t="s">
        <v>251</v>
      </c>
      <c r="J28" s="102" t="s">
        <v>233</v>
      </c>
      <c r="K28" s="103" t="s">
        <v>237</v>
      </c>
      <c r="L28" s="104"/>
      <c r="M28" s="103" t="s">
        <v>0</v>
      </c>
      <c r="N28" s="103"/>
      <c r="O28" s="103"/>
      <c r="P28" s="103"/>
      <c r="Q28" s="103"/>
      <c r="R28" s="103"/>
      <c r="S28" s="103"/>
      <c r="T28" s="103"/>
      <c r="U28" s="103"/>
      <c r="V28" s="103"/>
      <c r="W28" s="103"/>
      <c r="X28" s="103"/>
      <c r="Y28" s="103"/>
      <c r="Z28" s="103"/>
    </row>
    <row r="29" spans="1:28" x14ac:dyDescent="0.25">
      <c r="A29" s="99" t="s">
        <v>219</v>
      </c>
      <c r="B29" s="99" t="s">
        <v>247</v>
      </c>
      <c r="C29" s="99" t="s">
        <v>228</v>
      </c>
      <c r="D29" s="99" t="s">
        <v>229</v>
      </c>
      <c r="E29" s="99" t="s">
        <v>266</v>
      </c>
      <c r="F29" s="102" t="s">
        <v>222</v>
      </c>
      <c r="G29" s="102" t="s">
        <v>270</v>
      </c>
      <c r="H29" s="99" t="s">
        <v>217</v>
      </c>
      <c r="I29" s="102" t="s">
        <v>252</v>
      </c>
      <c r="J29" s="102" t="s">
        <v>234</v>
      </c>
      <c r="K29" s="103" t="s">
        <v>238</v>
      </c>
      <c r="L29" s="104"/>
      <c r="M29" s="99"/>
      <c r="N29" s="99"/>
      <c r="O29" s="99"/>
      <c r="P29" s="99"/>
      <c r="Q29" s="99"/>
      <c r="R29" s="99"/>
      <c r="S29" s="99"/>
      <c r="T29" s="99"/>
      <c r="U29" s="99"/>
      <c r="V29" s="99"/>
      <c r="W29" s="99"/>
      <c r="X29" s="99"/>
      <c r="Y29" s="99"/>
      <c r="Z29" s="99"/>
    </row>
    <row r="30" spans="1:28" x14ac:dyDescent="0.25">
      <c r="A30" s="99" t="s">
        <v>219</v>
      </c>
      <c r="B30" s="99" t="s">
        <v>248</v>
      </c>
      <c r="C30" s="99" t="s">
        <v>230</v>
      </c>
      <c r="D30" s="99" t="s">
        <v>231</v>
      </c>
      <c r="E30" s="99" t="s">
        <v>267</v>
      </c>
      <c r="F30" s="102" t="s">
        <v>223</v>
      </c>
      <c r="G30" s="102" t="s">
        <v>271</v>
      </c>
      <c r="H30" s="99" t="s">
        <v>217</v>
      </c>
      <c r="I30" s="102" t="s">
        <v>253</v>
      </c>
      <c r="J30" s="102" t="s">
        <v>235</v>
      </c>
      <c r="K30" s="103" t="s">
        <v>239</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346</v>
      </c>
      <c r="B32" s="106"/>
      <c r="C32" s="102" t="s">
        <v>353</v>
      </c>
      <c r="D32" s="102" t="s">
        <v>354</v>
      </c>
      <c r="E32" s="102" t="s">
        <v>355</v>
      </c>
      <c r="F32" s="102" t="s">
        <v>356</v>
      </c>
      <c r="G32" s="102" t="s">
        <v>357</v>
      </c>
      <c r="H32" s="102" t="s">
        <v>217</v>
      </c>
      <c r="I32" s="102" t="s">
        <v>358</v>
      </c>
      <c r="J32" s="102" t="s">
        <v>359</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95" t="str">
        <f>'1. паспорт местоположение'!A12:C12</f>
        <v>N_08_TP_1.1.1.3.77</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27.75" customHeight="1" x14ac:dyDescent="0.2">
      <c r="A15" s="296" t="str">
        <f>'1. паспорт местоположение'!A15:C15</f>
        <v>Реконструкция РП-4. Заявитель: Дом детского творчества г. Тобольска МАУ ДО ДДТ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7" t="s">
        <v>463</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8" t="s">
        <v>87</v>
      </c>
      <c r="F19" s="299"/>
      <c r="G19" s="299"/>
      <c r="H19" s="299"/>
      <c r="I19" s="300"/>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Акционерное общество "Сибирско-Уральская энергетическая компания"</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N_08_TP_1.1.1.3.77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6" t="str">
        <f>'1. паспорт местоположение'!A15:C15</f>
        <v>Реконструкция РП-4. Заявитель: Дом детского творчества г. Тобольска МАУ ДО ДДТ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464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9"/>
      <c r="AP19" s="149"/>
      <c r="AQ19" s="149"/>
      <c r="AR19" s="41"/>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66" t="s">
        <v>341</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9"/>
      <c r="AN24" s="119"/>
      <c r="AO24" s="147"/>
      <c r="AP24" s="147"/>
      <c r="AQ24" s="147"/>
      <c r="AR24" s="147"/>
      <c r="AS24" s="125"/>
    </row>
    <row r="25" spans="1:45" ht="12.75" customHeight="1" x14ac:dyDescent="0.25">
      <c r="A25" s="346" t="s">
        <v>340</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20"/>
      <c r="AN25" s="367" t="s">
        <v>339</v>
      </c>
      <c r="AO25" s="367"/>
      <c r="AP25" s="367"/>
      <c r="AQ25" s="365"/>
      <c r="AR25" s="365"/>
      <c r="AS25" s="125"/>
    </row>
    <row r="26" spans="1:45" ht="17.25" customHeight="1" x14ac:dyDescent="0.25">
      <c r="A26" s="312" t="s">
        <v>338</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0"/>
      <c r="AN26" s="356" t="s">
        <v>337</v>
      </c>
      <c r="AO26" s="357"/>
      <c r="AP26" s="358"/>
      <c r="AQ26" s="348"/>
      <c r="AR26" s="349"/>
      <c r="AS26" s="125"/>
    </row>
    <row r="27" spans="1:45" ht="17.25" customHeight="1" x14ac:dyDescent="0.25">
      <c r="A27" s="312" t="s">
        <v>336</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0"/>
      <c r="AN27" s="356" t="s">
        <v>335</v>
      </c>
      <c r="AO27" s="357"/>
      <c r="AP27" s="358"/>
      <c r="AQ27" s="348"/>
      <c r="AR27" s="349"/>
      <c r="AS27" s="125"/>
    </row>
    <row r="28" spans="1:45" ht="27.75" customHeight="1" thickBot="1" x14ac:dyDescent="0.3">
      <c r="A28" s="359" t="s">
        <v>334</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20"/>
      <c r="AN28" s="362" t="s">
        <v>333</v>
      </c>
      <c r="AO28" s="363"/>
      <c r="AP28" s="364"/>
      <c r="AQ28" s="348"/>
      <c r="AR28" s="349"/>
      <c r="AS28" s="125"/>
    </row>
    <row r="29" spans="1:45" ht="17.25" customHeight="1" x14ac:dyDescent="0.25">
      <c r="A29" s="350" t="s">
        <v>332</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20"/>
      <c r="AN29" s="353"/>
      <c r="AO29" s="354"/>
      <c r="AP29" s="354"/>
      <c r="AQ29" s="348"/>
      <c r="AR29" s="355"/>
      <c r="AS29" s="125"/>
    </row>
    <row r="30" spans="1:45" ht="17.25" customHeight="1" x14ac:dyDescent="0.25">
      <c r="A30" s="312" t="s">
        <v>331</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0"/>
      <c r="AS30" s="125"/>
    </row>
    <row r="31" spans="1:45" ht="17.25" customHeight="1" x14ac:dyDescent="0.25">
      <c r="A31" s="312" t="s">
        <v>330</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0"/>
      <c r="AN31" s="120"/>
      <c r="AO31" s="146"/>
      <c r="AP31" s="146"/>
      <c r="AQ31" s="146"/>
      <c r="AR31" s="146"/>
      <c r="AS31" s="125"/>
    </row>
    <row r="32" spans="1:45" ht="17.25" customHeight="1" x14ac:dyDescent="0.25">
      <c r="A32" s="312" t="s">
        <v>305</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0"/>
      <c r="AN32" s="120"/>
      <c r="AO32" s="120"/>
      <c r="AP32" s="120"/>
      <c r="AQ32" s="120"/>
      <c r="AR32" s="120"/>
      <c r="AS32" s="125"/>
    </row>
    <row r="33" spans="1:45" ht="17.25" customHeight="1" x14ac:dyDescent="0.25">
      <c r="A33" s="312" t="s">
        <v>329</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20"/>
      <c r="AN33" s="120"/>
      <c r="AO33" s="120"/>
      <c r="AP33" s="120"/>
      <c r="AQ33" s="120"/>
      <c r="AR33" s="120"/>
      <c r="AS33" s="125"/>
    </row>
    <row r="34" spans="1:45" ht="17.25" customHeight="1" x14ac:dyDescent="0.25">
      <c r="A34" s="312" t="s">
        <v>328</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0"/>
      <c r="AN34" s="120"/>
      <c r="AO34" s="120"/>
      <c r="AP34" s="120"/>
      <c r="AQ34" s="120"/>
      <c r="AR34" s="120"/>
      <c r="AS34" s="125"/>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0"/>
      <c r="AN35" s="120"/>
      <c r="AO35" s="120"/>
      <c r="AP35" s="120"/>
      <c r="AQ35" s="120"/>
      <c r="AR35" s="120"/>
      <c r="AS35" s="125"/>
    </row>
    <row r="36" spans="1:45" ht="17.25" customHeight="1" thickBot="1" x14ac:dyDescent="0.3">
      <c r="A36" s="330" t="s">
        <v>293</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20"/>
      <c r="AN36" s="120"/>
      <c r="AO36" s="120"/>
      <c r="AP36" s="120"/>
      <c r="AQ36" s="120"/>
      <c r="AR36" s="120"/>
      <c r="AS36" s="12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20"/>
      <c r="AN37" s="120"/>
      <c r="AO37" s="120"/>
      <c r="AP37" s="120"/>
      <c r="AQ37" s="120"/>
      <c r="AR37" s="120"/>
      <c r="AS37" s="125"/>
    </row>
    <row r="38" spans="1:45" ht="17.25" customHeight="1" x14ac:dyDescent="0.25">
      <c r="A38" s="312" t="s">
        <v>327</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0"/>
      <c r="AN38" s="120"/>
      <c r="AO38" s="120"/>
      <c r="AP38" s="120"/>
      <c r="AQ38" s="120"/>
      <c r="AR38" s="120"/>
      <c r="AS38" s="125"/>
    </row>
    <row r="39" spans="1:45" ht="17.25" customHeight="1" thickBot="1" x14ac:dyDescent="0.3">
      <c r="A39" s="330" t="s">
        <v>326</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20"/>
      <c r="AN39" s="120"/>
      <c r="AO39" s="120"/>
      <c r="AP39" s="120"/>
      <c r="AQ39" s="120"/>
      <c r="AR39" s="120"/>
      <c r="AS39" s="125"/>
    </row>
    <row r="40" spans="1:45" ht="17.25" customHeight="1" x14ac:dyDescent="0.25">
      <c r="A40" s="346" t="s">
        <v>325</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20"/>
      <c r="AN40" s="120"/>
      <c r="AO40" s="120"/>
      <c r="AP40" s="120"/>
      <c r="AQ40" s="120"/>
      <c r="AR40" s="120"/>
      <c r="AS40" s="125"/>
    </row>
    <row r="41" spans="1:45" ht="17.25" customHeight="1" x14ac:dyDescent="0.25">
      <c r="A41" s="312" t="s">
        <v>324</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0"/>
      <c r="AN41" s="120"/>
      <c r="AO41" s="120"/>
      <c r="AP41" s="120"/>
      <c r="AQ41" s="120"/>
      <c r="AR41" s="120"/>
      <c r="AS41" s="125"/>
    </row>
    <row r="42" spans="1:45" ht="17.25" customHeight="1" x14ac:dyDescent="0.25">
      <c r="A42" s="312" t="s">
        <v>323</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0"/>
      <c r="AN42" s="120"/>
      <c r="AO42" s="120"/>
      <c r="AP42" s="120"/>
      <c r="AQ42" s="120"/>
      <c r="AR42" s="120"/>
      <c r="AS42" s="125"/>
    </row>
    <row r="43" spans="1:45" ht="17.25" customHeight="1" x14ac:dyDescent="0.25">
      <c r="A43" s="312" t="s">
        <v>322</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0"/>
      <c r="AN43" s="120"/>
      <c r="AO43" s="120"/>
      <c r="AP43" s="120"/>
      <c r="AQ43" s="120"/>
      <c r="AR43" s="120"/>
      <c r="AS43" s="125"/>
    </row>
    <row r="44" spans="1:45" ht="17.25" customHeight="1" x14ac:dyDescent="0.25">
      <c r="A44" s="312" t="s">
        <v>321</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0"/>
      <c r="AN44" s="120"/>
      <c r="AO44" s="120"/>
      <c r="AP44" s="120"/>
      <c r="AQ44" s="120"/>
      <c r="AR44" s="120"/>
      <c r="AS44" s="125"/>
    </row>
    <row r="45" spans="1:45" ht="17.25" customHeight="1" x14ac:dyDescent="0.25">
      <c r="A45" s="312" t="s">
        <v>320</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0"/>
      <c r="AN45" s="120"/>
      <c r="AO45" s="120"/>
      <c r="AP45" s="120"/>
      <c r="AQ45" s="120"/>
      <c r="AR45" s="120"/>
      <c r="AS45" s="125"/>
    </row>
    <row r="46" spans="1:45" ht="17.25" customHeight="1" thickBot="1" x14ac:dyDescent="0.3">
      <c r="A46" s="339" t="s">
        <v>319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20"/>
      <c r="AN46" s="120"/>
      <c r="AO46" s="120"/>
      <c r="AP46" s="120"/>
      <c r="AQ46" s="120"/>
      <c r="AR46" s="120"/>
      <c r="AS46" s="125"/>
    </row>
    <row r="47" spans="1:45" ht="24" customHeight="1" x14ac:dyDescent="0.25">
      <c r="A47" s="342" t="s">
        <v>318</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299</v>
      </c>
      <c r="AN47" s="329"/>
      <c r="AO47" s="133" t="s">
        <v>298</v>
      </c>
      <c r="AP47" s="133" t="s">
        <v>297</v>
      </c>
      <c r="AQ47" s="125"/>
    </row>
    <row r="48" spans="1:45" ht="12" customHeight="1" x14ac:dyDescent="0.25">
      <c r="A48" s="312" t="s">
        <v>317</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7"/>
      <c r="AP48" s="137"/>
      <c r="AQ48" s="125"/>
    </row>
    <row r="49" spans="1:43" ht="12" customHeight="1" x14ac:dyDescent="0.25">
      <c r="A49" s="312" t="s">
        <v>316</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7"/>
      <c r="AP49" s="137"/>
      <c r="AQ49" s="125"/>
    </row>
    <row r="50" spans="1:43" ht="12" customHeight="1" thickBot="1" x14ac:dyDescent="0.3">
      <c r="A50" s="330" t="s">
        <v>315</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27" t="s">
        <v>314</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299</v>
      </c>
      <c r="AN52" s="329"/>
      <c r="AO52" s="133" t="s">
        <v>298</v>
      </c>
      <c r="AP52" s="133" t="s">
        <v>297</v>
      </c>
      <c r="AQ52" s="125"/>
    </row>
    <row r="53" spans="1:43" ht="11.25" customHeight="1" x14ac:dyDescent="0.25">
      <c r="A53" s="336" t="s">
        <v>313</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41"/>
      <c r="AP53" s="141"/>
      <c r="AQ53" s="125"/>
    </row>
    <row r="54" spans="1:43" ht="12" customHeight="1" x14ac:dyDescent="0.25">
      <c r="A54" s="312" t="s">
        <v>312</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7"/>
      <c r="AP54" s="137"/>
      <c r="AQ54" s="125"/>
    </row>
    <row r="55" spans="1:43" ht="12" customHeight="1" x14ac:dyDescent="0.25">
      <c r="A55" s="312" t="s">
        <v>311</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7"/>
      <c r="AP55" s="137"/>
      <c r="AQ55" s="125"/>
    </row>
    <row r="56" spans="1:43" ht="12" customHeight="1" thickBot="1" x14ac:dyDescent="0.3">
      <c r="A56" s="330" t="s">
        <v>310</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27" t="s">
        <v>309</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299</v>
      </c>
      <c r="AN58" s="329"/>
      <c r="AO58" s="133" t="s">
        <v>298</v>
      </c>
      <c r="AP58" s="133" t="s">
        <v>297</v>
      </c>
      <c r="AQ58" s="125"/>
    </row>
    <row r="59" spans="1:43" ht="12.75" customHeight="1" x14ac:dyDescent="0.25">
      <c r="A59" s="333" t="s">
        <v>308</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9"/>
      <c r="AP59" s="139"/>
      <c r="AQ59" s="131"/>
    </row>
    <row r="60" spans="1:43" ht="12" customHeight="1" x14ac:dyDescent="0.25">
      <c r="A60" s="312" t="s">
        <v>307</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7"/>
      <c r="AP60" s="137"/>
      <c r="AQ60" s="125"/>
    </row>
    <row r="61" spans="1:43" ht="12" customHeight="1" x14ac:dyDescent="0.25">
      <c r="A61" s="312" t="s">
        <v>306</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7"/>
      <c r="AP61" s="137"/>
      <c r="AQ61" s="125"/>
    </row>
    <row r="62" spans="1:43" ht="12" customHeight="1" x14ac:dyDescent="0.25">
      <c r="A62" s="312" t="s">
        <v>305</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7"/>
      <c r="AP62" s="137"/>
      <c r="AQ62" s="125"/>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7"/>
      <c r="AP63" s="137"/>
      <c r="AQ63" s="125"/>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7"/>
      <c r="AP64" s="137"/>
      <c r="AQ64" s="125"/>
    </row>
    <row r="65" spans="1:43" ht="12" customHeight="1" x14ac:dyDescent="0.25">
      <c r="A65" s="312" t="s">
        <v>304</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7"/>
      <c r="AP65" s="137"/>
      <c r="AQ65" s="125"/>
    </row>
    <row r="66" spans="1:43" ht="27.75" customHeight="1" x14ac:dyDescent="0.25">
      <c r="A66" s="316" t="s">
        <v>303</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8"/>
      <c r="AP66" s="138"/>
      <c r="AQ66" s="131"/>
    </row>
    <row r="67" spans="1:43" ht="11.25" customHeight="1" x14ac:dyDescent="0.25">
      <c r="A67" s="312" t="s">
        <v>295</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7"/>
      <c r="AP67" s="137"/>
      <c r="AQ67" s="125"/>
    </row>
    <row r="68" spans="1:43" ht="25.5" customHeight="1" x14ac:dyDescent="0.25">
      <c r="A68" s="316" t="s">
        <v>296</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8"/>
      <c r="AP68" s="138"/>
      <c r="AQ68" s="131"/>
    </row>
    <row r="69" spans="1:43" ht="12" customHeight="1" x14ac:dyDescent="0.25">
      <c r="A69" s="312" t="s">
        <v>294</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7"/>
      <c r="AP69" s="137"/>
      <c r="AQ69" s="125"/>
    </row>
    <row r="70" spans="1:43" ht="12.75" customHeight="1" x14ac:dyDescent="0.25">
      <c r="A70" s="321" t="s">
        <v>302</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8"/>
      <c r="AP70" s="138"/>
      <c r="AQ70" s="131"/>
    </row>
    <row r="71" spans="1:43" ht="12" customHeight="1" x14ac:dyDescent="0.25">
      <c r="A71" s="312" t="s">
        <v>293</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7"/>
      <c r="AP71" s="137"/>
      <c r="AQ71" s="125"/>
    </row>
    <row r="72" spans="1:43" ht="12.75" customHeight="1" thickBot="1" x14ac:dyDescent="0.3">
      <c r="A72" s="323" t="s">
        <v>301</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27" t="s">
        <v>300</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299</v>
      </c>
      <c r="AN74" s="329"/>
      <c r="AO74" s="133" t="s">
        <v>298</v>
      </c>
      <c r="AP74" s="133" t="s">
        <v>297</v>
      </c>
      <c r="AQ74" s="125"/>
    </row>
    <row r="75" spans="1:43" ht="25.5" customHeight="1" x14ac:dyDescent="0.25">
      <c r="A75" s="316" t="s">
        <v>296</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9"/>
      <c r="AP75" s="129"/>
      <c r="AQ75" s="131"/>
    </row>
    <row r="76" spans="1:43" ht="12" customHeight="1" x14ac:dyDescent="0.25">
      <c r="A76" s="312" t="s">
        <v>295</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2"/>
      <c r="AP76" s="132"/>
      <c r="AQ76" s="125"/>
    </row>
    <row r="77" spans="1:43" ht="12" customHeight="1" x14ac:dyDescent="0.25">
      <c r="A77" s="312" t="s">
        <v>294</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2"/>
      <c r="AP77" s="132"/>
      <c r="AQ77" s="125"/>
    </row>
    <row r="78" spans="1:43" ht="12" customHeight="1" x14ac:dyDescent="0.25">
      <c r="A78" s="312" t="s">
        <v>293</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2"/>
      <c r="AP78" s="132"/>
      <c r="AQ78" s="125"/>
    </row>
    <row r="79" spans="1:43" ht="12" customHeight="1" x14ac:dyDescent="0.25">
      <c r="A79" s="312" t="s">
        <v>292</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2"/>
      <c r="AP79" s="132"/>
      <c r="AQ79" s="125"/>
    </row>
    <row r="80" spans="1:43" ht="12" customHeight="1" x14ac:dyDescent="0.25">
      <c r="A80" s="312" t="s">
        <v>291</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2"/>
      <c r="AP80" s="132"/>
      <c r="AQ80" s="125"/>
    </row>
    <row r="81" spans="1:45" ht="12.75" customHeight="1" x14ac:dyDescent="0.25">
      <c r="A81" s="312" t="s">
        <v>290</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2"/>
      <c r="AP81" s="132"/>
      <c r="AQ81" s="125"/>
    </row>
    <row r="82" spans="1:45" ht="12.75" customHeight="1" x14ac:dyDescent="0.25">
      <c r="A82" s="312" t="s">
        <v>289</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2"/>
      <c r="AP82" s="132"/>
      <c r="AQ82" s="125"/>
    </row>
    <row r="83" spans="1:45" ht="12" customHeight="1" x14ac:dyDescent="0.25">
      <c r="A83" s="321" t="s">
        <v>288</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9"/>
      <c r="AP83" s="129"/>
      <c r="AQ83" s="131"/>
    </row>
    <row r="84" spans="1:45" ht="12" customHeight="1" x14ac:dyDescent="0.25">
      <c r="A84" s="321" t="s">
        <v>287</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9"/>
      <c r="AP84" s="129"/>
      <c r="AQ84" s="131"/>
    </row>
    <row r="85" spans="1:45" ht="12" customHeight="1" x14ac:dyDescent="0.25">
      <c r="A85" s="312" t="s">
        <v>286</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2"/>
      <c r="AP85" s="132"/>
      <c r="AQ85" s="119"/>
    </row>
    <row r="86" spans="1:45" ht="27.75" customHeight="1" x14ac:dyDescent="0.25">
      <c r="A86" s="316" t="s">
        <v>285</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9"/>
      <c r="AP86" s="129"/>
      <c r="AQ86" s="131"/>
    </row>
    <row r="87" spans="1:45" x14ac:dyDescent="0.25">
      <c r="A87" s="316" t="s">
        <v>284</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9"/>
      <c r="AP87" s="129"/>
      <c r="AQ87" s="131"/>
    </row>
    <row r="88" spans="1:45" ht="14.25" customHeight="1" x14ac:dyDescent="0.25">
      <c r="A88" s="305" t="s">
        <v>283</v>
      </c>
      <c r="B88" s="306"/>
      <c r="C88" s="306"/>
      <c r="D88" s="307"/>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08"/>
      <c r="AL88" s="309"/>
      <c r="AM88" s="310"/>
      <c r="AN88" s="311"/>
      <c r="AO88" s="129"/>
      <c r="AP88" s="129"/>
      <c r="AQ88" s="131"/>
    </row>
    <row r="89" spans="1:45" x14ac:dyDescent="0.25">
      <c r="A89" s="305" t="s">
        <v>282</v>
      </c>
      <c r="B89" s="306"/>
      <c r="C89" s="306"/>
      <c r="D89" s="307"/>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08"/>
      <c r="AL89" s="309"/>
      <c r="AM89" s="310"/>
      <c r="AN89" s="311"/>
      <c r="AO89" s="129"/>
      <c r="AP89" s="129"/>
      <c r="AQ89" s="119"/>
    </row>
    <row r="90" spans="1:45" ht="12" customHeight="1" thickBot="1" x14ac:dyDescent="0.3">
      <c r="A90" s="128" t="s">
        <v>281</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1"/>
      <c r="AL90" s="302"/>
      <c r="AM90" s="303"/>
      <c r="AN90" s="304"/>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280</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279</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278</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277</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276</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SheetLayoutView="100" workbookViewId="0">
      <selection activeCell="H23" sqref="H23"/>
    </sheetView>
  </sheetViews>
  <sheetFormatPr defaultRowHeight="15.75" x14ac:dyDescent="0.25"/>
  <cols>
    <col min="1" max="1" width="9.140625" style="66"/>
    <col min="2" max="2" width="66" style="66" customWidth="1"/>
    <col min="3" max="3" width="18.7109375" style="66" customWidth="1"/>
    <col min="4" max="4" width="17.5703125" style="66" customWidth="1"/>
    <col min="5" max="6" width="0" style="66" hidden="1" customWidth="1"/>
    <col min="7" max="7" width="15.140625" style="66" bestFit="1" customWidth="1"/>
    <col min="8" max="8" width="15.5703125" style="66" customWidth="1"/>
    <col min="9" max="10" width="18.28515625" style="66" customWidth="1"/>
    <col min="11" max="11" width="64.85546875" style="66" hidden="1" customWidth="1"/>
    <col min="12" max="12" width="32.28515625" style="66" hidden="1"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Акционерное общество "Сибирско-Уральская энергетическая компания"</v>
      </c>
      <c r="B9" s="256"/>
      <c r="C9" s="256"/>
      <c r="D9" s="256"/>
      <c r="E9" s="256"/>
      <c r="F9" s="256"/>
      <c r="G9" s="256"/>
      <c r="H9" s="256"/>
      <c r="I9" s="256"/>
      <c r="J9" s="256"/>
      <c r="K9" s="256"/>
      <c r="L9" s="256"/>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N_08_TP_1.1.1.3.77</v>
      </c>
      <c r="B12" s="256"/>
      <c r="C12" s="256"/>
      <c r="D12" s="256"/>
      <c r="E12" s="256"/>
      <c r="F12" s="256"/>
      <c r="G12" s="256"/>
      <c r="H12" s="256"/>
      <c r="I12" s="256"/>
      <c r="J12" s="256"/>
      <c r="K12" s="256"/>
      <c r="L12" s="256"/>
    </row>
    <row r="13" spans="1:44" x14ac:dyDescent="0.25">
      <c r="A13" s="254" t="s">
        <v>8</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ht="112.5" customHeight="1" x14ac:dyDescent="0.25">
      <c r="A15" s="255" t="str">
        <f>'1. паспорт местоположение'!A15:C15</f>
        <v>Реконструкция РП-4. Заявитель: Дом детского творчества г. Тобольска МАУ ДО ДДТ</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97"/>
    </row>
    <row r="18" spans="1:12" x14ac:dyDescent="0.25">
      <c r="K18" s="96"/>
    </row>
    <row r="19" spans="1:12" ht="15.75" customHeight="1" x14ac:dyDescent="0.25">
      <c r="A19" s="378" t="s">
        <v>465</v>
      </c>
      <c r="B19" s="378"/>
      <c r="C19" s="378"/>
      <c r="D19" s="378"/>
      <c r="E19" s="378"/>
      <c r="F19" s="378"/>
      <c r="G19" s="378"/>
      <c r="H19" s="378"/>
      <c r="I19" s="378"/>
      <c r="J19" s="378"/>
      <c r="K19" s="378"/>
      <c r="L19" s="378"/>
    </row>
    <row r="20" spans="1:12" x14ac:dyDescent="0.25">
      <c r="A20" s="68"/>
      <c r="B20" s="68"/>
      <c r="C20" s="95"/>
      <c r="D20" s="95"/>
      <c r="E20" s="95"/>
      <c r="F20" s="95"/>
      <c r="G20" s="95"/>
      <c r="H20" s="95"/>
      <c r="I20" s="95"/>
      <c r="J20" s="95"/>
      <c r="K20" s="95"/>
      <c r="L20" s="95"/>
    </row>
    <row r="21" spans="1:12" ht="28.5" customHeight="1" x14ac:dyDescent="0.25">
      <c r="A21" s="368" t="s">
        <v>203</v>
      </c>
      <c r="B21" s="368" t="s">
        <v>202</v>
      </c>
      <c r="C21" s="374" t="s">
        <v>422</v>
      </c>
      <c r="D21" s="374"/>
      <c r="E21" s="374"/>
      <c r="F21" s="374"/>
      <c r="G21" s="374"/>
      <c r="H21" s="374"/>
      <c r="I21" s="369" t="s">
        <v>201</v>
      </c>
      <c r="J21" s="371" t="s">
        <v>424</v>
      </c>
      <c r="K21" s="368" t="s">
        <v>200</v>
      </c>
      <c r="L21" s="370" t="s">
        <v>423</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94" t="s">
        <v>199</v>
      </c>
      <c r="D23" s="94" t="s">
        <v>198</v>
      </c>
      <c r="E23" s="94" t="s">
        <v>199</v>
      </c>
      <c r="F23" s="94" t="s">
        <v>198</v>
      </c>
      <c r="G23" s="94" t="s">
        <v>199</v>
      </c>
      <c r="H23" s="94" t="s">
        <v>198</v>
      </c>
      <c r="I23" s="369"/>
      <c r="J23" s="373"/>
      <c r="K23" s="368"/>
      <c r="L23" s="370"/>
    </row>
    <row r="24" spans="1:12" x14ac:dyDescent="0.25">
      <c r="A24" s="75">
        <v>1</v>
      </c>
      <c r="B24" s="75">
        <v>2</v>
      </c>
      <c r="C24" s="94">
        <v>3</v>
      </c>
      <c r="D24" s="94">
        <v>4</v>
      </c>
      <c r="E24" s="94">
        <v>5</v>
      </c>
      <c r="F24" s="94">
        <v>6</v>
      </c>
      <c r="G24" s="94">
        <v>7</v>
      </c>
      <c r="H24" s="94">
        <v>8</v>
      </c>
      <c r="I24" s="94">
        <v>9</v>
      </c>
      <c r="J24" s="94">
        <v>10</v>
      </c>
      <c r="K24" s="94">
        <v>11</v>
      </c>
      <c r="L24" s="94">
        <v>12</v>
      </c>
    </row>
    <row r="25" spans="1:12" ht="21.75" customHeight="1" x14ac:dyDescent="0.25">
      <c r="A25" s="205" t="s">
        <v>181</v>
      </c>
      <c r="B25" s="206" t="s">
        <v>197</v>
      </c>
      <c r="C25" s="209">
        <v>44927</v>
      </c>
      <c r="D25" s="216" t="s">
        <v>527</v>
      </c>
      <c r="E25" s="93"/>
      <c r="F25" s="93"/>
      <c r="G25" s="209">
        <v>44927</v>
      </c>
      <c r="H25" s="216">
        <v>45093</v>
      </c>
      <c r="I25" s="93"/>
      <c r="J25" s="93"/>
      <c r="K25" s="88"/>
      <c r="L25" s="88"/>
    </row>
    <row r="26" spans="1:12" s="70" customFormat="1" ht="39" customHeight="1" x14ac:dyDescent="0.25">
      <c r="A26" s="207" t="s">
        <v>497</v>
      </c>
      <c r="B26" s="208" t="s">
        <v>498</v>
      </c>
      <c r="C26" s="209"/>
      <c r="D26" s="216"/>
      <c r="E26" s="93"/>
      <c r="F26" s="93"/>
      <c r="G26" s="209"/>
      <c r="H26" s="216"/>
      <c r="I26" s="93"/>
      <c r="J26" s="93"/>
      <c r="K26" s="88"/>
      <c r="L26" s="88"/>
    </row>
    <row r="27" spans="1:12" s="70" customFormat="1" ht="70.5" customHeight="1" x14ac:dyDescent="0.25">
      <c r="A27" s="207" t="s">
        <v>499</v>
      </c>
      <c r="B27" s="208" t="s">
        <v>500</v>
      </c>
      <c r="C27" s="209"/>
      <c r="D27" s="216"/>
      <c r="E27" s="93"/>
      <c r="F27" s="93"/>
      <c r="G27" s="209"/>
      <c r="H27" s="216"/>
      <c r="I27" s="93"/>
      <c r="J27" s="93"/>
      <c r="K27" s="88"/>
      <c r="L27" s="88"/>
    </row>
    <row r="28" spans="1:12" s="70" customFormat="1" ht="54" customHeight="1" x14ac:dyDescent="0.25">
      <c r="A28" s="207" t="s">
        <v>501</v>
      </c>
      <c r="B28" s="208" t="s">
        <v>429</v>
      </c>
      <c r="C28" s="209">
        <v>44927</v>
      </c>
      <c r="D28" s="216" t="s">
        <v>527</v>
      </c>
      <c r="E28" s="93"/>
      <c r="F28" s="93"/>
      <c r="G28" s="209">
        <v>44927</v>
      </c>
      <c r="H28" s="216">
        <v>44957</v>
      </c>
      <c r="I28" s="93"/>
      <c r="J28" s="93"/>
      <c r="K28" s="88"/>
      <c r="L28" s="88"/>
    </row>
    <row r="29" spans="1:12" s="70" customFormat="1" ht="42" customHeight="1" x14ac:dyDescent="0.25">
      <c r="A29" s="207" t="s">
        <v>502</v>
      </c>
      <c r="B29" s="208" t="s">
        <v>503</v>
      </c>
      <c r="C29" s="209">
        <v>44987</v>
      </c>
      <c r="D29" s="216" t="s">
        <v>527</v>
      </c>
      <c r="E29" s="93"/>
      <c r="F29" s="93"/>
      <c r="G29" s="209">
        <v>44987</v>
      </c>
      <c r="H29" s="216">
        <v>45077</v>
      </c>
      <c r="I29" s="93"/>
      <c r="J29" s="93"/>
      <c r="K29" s="88"/>
      <c r="L29" s="88"/>
    </row>
    <row r="30" spans="1:12" s="70" customFormat="1" ht="37.5" customHeight="1" x14ac:dyDescent="0.25">
      <c r="A30" s="207" t="s">
        <v>504</v>
      </c>
      <c r="B30" s="208" t="s">
        <v>196</v>
      </c>
      <c r="C30" s="209">
        <v>45078</v>
      </c>
      <c r="D30" s="216" t="s">
        <v>527</v>
      </c>
      <c r="E30" s="93"/>
      <c r="F30" s="93"/>
      <c r="G30" s="209">
        <v>45078</v>
      </c>
      <c r="H30" s="216">
        <v>45093</v>
      </c>
      <c r="I30" s="93"/>
      <c r="J30" s="93"/>
      <c r="K30" s="88"/>
      <c r="L30" s="88"/>
    </row>
    <row r="31" spans="1:12" s="70" customFormat="1" ht="18.75" x14ac:dyDescent="0.25">
      <c r="A31" s="207" t="s">
        <v>505</v>
      </c>
      <c r="B31" s="208" t="s">
        <v>195</v>
      </c>
      <c r="C31" s="209"/>
      <c r="D31" s="216"/>
      <c r="E31" s="93"/>
      <c r="F31" s="93"/>
      <c r="G31" s="209"/>
      <c r="H31" s="216"/>
      <c r="I31" s="93"/>
      <c r="J31" s="93"/>
      <c r="K31" s="88"/>
      <c r="L31" s="88"/>
    </row>
    <row r="32" spans="1:12" s="70" customFormat="1" ht="37.5" customHeight="1" x14ac:dyDescent="0.25">
      <c r="A32" s="205" t="s">
        <v>179</v>
      </c>
      <c r="B32" s="206" t="s">
        <v>194</v>
      </c>
      <c r="C32" s="209">
        <v>44927</v>
      </c>
      <c r="D32" s="216" t="s">
        <v>527</v>
      </c>
      <c r="E32" s="93"/>
      <c r="F32" s="93"/>
      <c r="G32" s="209">
        <v>44927</v>
      </c>
      <c r="H32" s="216">
        <v>44987</v>
      </c>
      <c r="I32" s="93"/>
      <c r="J32" s="93"/>
      <c r="K32" s="88"/>
      <c r="L32" s="88"/>
    </row>
    <row r="33" spans="1:12" s="70" customFormat="1" ht="47.25" customHeight="1" x14ac:dyDescent="0.25">
      <c r="A33" s="207" t="s">
        <v>506</v>
      </c>
      <c r="B33" s="208" t="s">
        <v>507</v>
      </c>
      <c r="C33" s="209">
        <v>44927</v>
      </c>
      <c r="D33" s="216" t="s">
        <v>527</v>
      </c>
      <c r="E33" s="92"/>
      <c r="F33" s="92"/>
      <c r="G33" s="209">
        <v>44927</v>
      </c>
      <c r="H33" s="216">
        <v>44957</v>
      </c>
      <c r="I33" s="92"/>
      <c r="J33" s="92"/>
      <c r="K33" s="92"/>
      <c r="L33" s="88"/>
    </row>
    <row r="34" spans="1:12" s="70" customFormat="1" ht="49.5" customHeight="1" x14ac:dyDescent="0.25">
      <c r="A34" s="207" t="s">
        <v>508</v>
      </c>
      <c r="B34" s="208" t="s">
        <v>509</v>
      </c>
      <c r="C34" s="209">
        <v>44927</v>
      </c>
      <c r="D34" s="216" t="s">
        <v>527</v>
      </c>
      <c r="E34" s="92"/>
      <c r="F34" s="92"/>
      <c r="G34" s="209">
        <v>44927</v>
      </c>
      <c r="H34" s="216">
        <v>44987</v>
      </c>
      <c r="I34" s="92"/>
      <c r="J34" s="92"/>
      <c r="K34" s="92"/>
      <c r="L34" s="88"/>
    </row>
    <row r="35" spans="1:12" ht="37.5" customHeight="1" x14ac:dyDescent="0.25">
      <c r="A35" s="207" t="s">
        <v>510</v>
      </c>
      <c r="B35" s="208" t="s">
        <v>511</v>
      </c>
      <c r="C35" s="209"/>
      <c r="D35" s="216"/>
      <c r="E35" s="91"/>
      <c r="F35" s="90"/>
      <c r="G35" s="209"/>
      <c r="H35" s="216"/>
      <c r="I35" s="89"/>
      <c r="J35" s="89"/>
      <c r="K35" s="88"/>
      <c r="L35" s="88"/>
    </row>
    <row r="36" spans="1:12" ht="37.5" x14ac:dyDescent="0.25">
      <c r="A36" s="205" t="s">
        <v>177</v>
      </c>
      <c r="B36" s="206" t="s">
        <v>512</v>
      </c>
      <c r="C36" s="209">
        <v>45078</v>
      </c>
      <c r="D36" s="216" t="s">
        <v>527</v>
      </c>
      <c r="E36" s="91"/>
      <c r="F36" s="90"/>
      <c r="G36" s="209">
        <v>45078</v>
      </c>
      <c r="H36" s="216">
        <v>45220</v>
      </c>
      <c r="I36" s="89"/>
      <c r="J36" s="89"/>
      <c r="K36" s="88"/>
      <c r="L36" s="88"/>
    </row>
    <row r="37" spans="1:12" ht="37.5" x14ac:dyDescent="0.25">
      <c r="A37" s="207" t="s">
        <v>513</v>
      </c>
      <c r="B37" s="208" t="s">
        <v>514</v>
      </c>
      <c r="C37" s="209">
        <v>45094</v>
      </c>
      <c r="D37" s="216" t="s">
        <v>527</v>
      </c>
      <c r="E37" s="88"/>
      <c r="F37" s="88"/>
      <c r="G37" s="209">
        <v>45094</v>
      </c>
      <c r="H37" s="216">
        <v>45124</v>
      </c>
      <c r="I37" s="88"/>
      <c r="J37" s="88"/>
      <c r="K37" s="88"/>
      <c r="L37" s="88"/>
    </row>
    <row r="38" spans="1:12" ht="18.75" x14ac:dyDescent="0.25">
      <c r="A38" s="207" t="s">
        <v>515</v>
      </c>
      <c r="B38" s="208" t="s">
        <v>193</v>
      </c>
      <c r="C38" s="209">
        <v>45078</v>
      </c>
      <c r="D38" s="216" t="s">
        <v>527</v>
      </c>
      <c r="E38" s="88"/>
      <c r="F38" s="88"/>
      <c r="G38" s="209">
        <v>45078</v>
      </c>
      <c r="H38" s="216">
        <v>45138</v>
      </c>
      <c r="I38" s="88"/>
      <c r="J38" s="88"/>
      <c r="K38" s="88"/>
      <c r="L38" s="88"/>
    </row>
    <row r="39" spans="1:12" ht="33.75" customHeight="1" x14ac:dyDescent="0.25">
      <c r="A39" s="207" t="s">
        <v>516</v>
      </c>
      <c r="B39" s="208" t="s">
        <v>192</v>
      </c>
      <c r="C39" s="209">
        <v>45139</v>
      </c>
      <c r="D39" s="216" t="s">
        <v>527</v>
      </c>
      <c r="E39" s="88"/>
      <c r="F39" s="88"/>
      <c r="G39" s="209">
        <v>45139</v>
      </c>
      <c r="H39" s="216">
        <v>45184</v>
      </c>
      <c r="I39" s="88"/>
      <c r="J39" s="88"/>
      <c r="K39" s="88"/>
      <c r="L39" s="88"/>
    </row>
    <row r="40" spans="1:12" ht="63" customHeight="1" x14ac:dyDescent="0.25">
      <c r="A40" s="207" t="s">
        <v>517</v>
      </c>
      <c r="B40" s="208" t="s">
        <v>191</v>
      </c>
      <c r="C40" s="209">
        <v>45185</v>
      </c>
      <c r="D40" s="216" t="s">
        <v>527</v>
      </c>
      <c r="E40" s="88"/>
      <c r="F40" s="88"/>
      <c r="G40" s="209">
        <v>45185</v>
      </c>
      <c r="H40" s="216">
        <v>45215</v>
      </c>
      <c r="I40" s="88"/>
      <c r="J40" s="88"/>
      <c r="K40" s="88"/>
      <c r="L40" s="88"/>
    </row>
    <row r="41" spans="1:12" ht="58.5" customHeight="1" x14ac:dyDescent="0.25">
      <c r="A41" s="207" t="s">
        <v>518</v>
      </c>
      <c r="B41" s="208" t="s">
        <v>519</v>
      </c>
      <c r="C41" s="209">
        <v>45215</v>
      </c>
      <c r="D41" s="216" t="s">
        <v>527</v>
      </c>
      <c r="E41" s="88"/>
      <c r="F41" s="88"/>
      <c r="G41" s="209">
        <v>45215</v>
      </c>
      <c r="H41" s="216">
        <v>45220</v>
      </c>
      <c r="I41" s="88"/>
      <c r="J41" s="88"/>
      <c r="K41" s="88"/>
      <c r="L41" s="88"/>
    </row>
    <row r="42" spans="1:12" ht="34.5" customHeight="1" x14ac:dyDescent="0.25">
      <c r="A42" s="205" t="s">
        <v>176</v>
      </c>
      <c r="B42" s="206" t="s">
        <v>190</v>
      </c>
      <c r="C42" s="209">
        <v>45215</v>
      </c>
      <c r="D42" s="216" t="s">
        <v>527</v>
      </c>
      <c r="E42" s="88"/>
      <c r="F42" s="88"/>
      <c r="G42" s="209">
        <v>45215</v>
      </c>
      <c r="H42" s="216">
        <v>45218</v>
      </c>
      <c r="I42" s="88"/>
      <c r="J42" s="88"/>
      <c r="K42" s="88"/>
      <c r="L42" s="88"/>
    </row>
    <row r="43" spans="1:12" ht="24.75" customHeight="1" x14ac:dyDescent="0.25">
      <c r="A43" s="207" t="s">
        <v>520</v>
      </c>
      <c r="B43" s="208" t="s">
        <v>521</v>
      </c>
      <c r="C43" s="209">
        <v>45215</v>
      </c>
      <c r="D43" s="216" t="s">
        <v>527</v>
      </c>
      <c r="E43" s="88"/>
      <c r="F43" s="88"/>
      <c r="G43" s="209">
        <v>45215</v>
      </c>
      <c r="H43" s="216">
        <v>45218</v>
      </c>
      <c r="I43" s="88"/>
      <c r="J43" s="88"/>
      <c r="K43" s="88"/>
      <c r="L43" s="88"/>
    </row>
    <row r="44" spans="1:12" ht="90.75" customHeight="1" x14ac:dyDescent="0.25">
      <c r="A44" s="207" t="s">
        <v>522</v>
      </c>
      <c r="B44" s="208" t="s">
        <v>189</v>
      </c>
      <c r="C44" s="209"/>
      <c r="D44" s="216"/>
      <c r="E44" s="88"/>
      <c r="F44" s="88"/>
      <c r="G44" s="209"/>
      <c r="H44" s="216"/>
      <c r="I44" s="88"/>
      <c r="J44" s="88"/>
      <c r="K44" s="88"/>
      <c r="L44" s="88"/>
    </row>
    <row r="45" spans="1:12" ht="167.25" customHeight="1" x14ac:dyDescent="0.25">
      <c r="A45" s="207" t="s">
        <v>523</v>
      </c>
      <c r="B45" s="208" t="s">
        <v>524</v>
      </c>
      <c r="C45" s="209">
        <v>45219</v>
      </c>
      <c r="D45" s="216" t="s">
        <v>527</v>
      </c>
      <c r="E45" s="88"/>
      <c r="F45" s="88"/>
      <c r="G45" s="209">
        <v>45219</v>
      </c>
      <c r="H45" s="216">
        <v>45249</v>
      </c>
      <c r="I45" s="88"/>
      <c r="J45" s="88"/>
      <c r="K45" s="88"/>
      <c r="L45" s="88"/>
    </row>
    <row r="46" spans="1:12" ht="30.75" customHeight="1" x14ac:dyDescent="0.25">
      <c r="A46" s="207" t="s">
        <v>525</v>
      </c>
      <c r="B46" s="208" t="s">
        <v>526</v>
      </c>
      <c r="C46" s="209">
        <v>45250</v>
      </c>
      <c r="D46" s="216" t="s">
        <v>527</v>
      </c>
      <c r="E46" s="88"/>
      <c r="F46" s="88"/>
      <c r="G46" s="209">
        <v>45250</v>
      </c>
      <c r="H46" s="216">
        <v>45280</v>
      </c>
      <c r="I46" s="88"/>
      <c r="J46" s="88"/>
      <c r="K46" s="88"/>
      <c r="L46"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65"/>
    <col min="2" max="2" width="57.85546875" style="65" customWidth="1"/>
    <col min="3" max="3" width="13" style="217" customWidth="1"/>
    <col min="4" max="4" width="17.85546875" style="217" customWidth="1"/>
    <col min="5" max="5" width="20.42578125" style="65" customWidth="1"/>
    <col min="6" max="6" width="18.7109375" style="65" customWidth="1"/>
    <col min="7" max="7" width="12.85546875" style="248" customWidth="1"/>
    <col min="8" max="8" width="6.7109375" style="65" customWidth="1"/>
    <col min="9" max="9" width="6.42578125" style="65" customWidth="1"/>
    <col min="10" max="10" width="8.5703125" style="66" customWidth="1"/>
    <col min="11" max="11" width="6.140625" style="65" customWidth="1"/>
    <col min="12" max="12" width="6.7109375" style="65" customWidth="1"/>
    <col min="13" max="13" width="6.42578125" style="65" customWidth="1"/>
    <col min="14" max="14" width="8.5703125" style="65" customWidth="1"/>
    <col min="15" max="15" width="6.140625" style="65" customWidth="1"/>
    <col min="16" max="17" width="6.7109375" style="65" customWidth="1"/>
    <col min="18" max="18" width="8.5703125" style="65" customWidth="1"/>
    <col min="19" max="23" width="6.140625" style="65" customWidth="1"/>
    <col min="24" max="24" width="13.140625" style="65" customWidth="1"/>
    <col min="25" max="25" width="24.85546875" style="65" customWidth="1"/>
    <col min="26" max="26" width="9.140625" style="65"/>
    <col min="27" max="27" width="16.7109375" style="65" customWidth="1"/>
    <col min="28" max="16384" width="9.140625" style="65"/>
  </cols>
  <sheetData>
    <row r="1" spans="1:25" ht="18.75" x14ac:dyDescent="0.25">
      <c r="A1" s="66"/>
      <c r="B1" s="66"/>
      <c r="C1" s="213"/>
      <c r="D1" s="248"/>
      <c r="E1" s="66"/>
      <c r="F1" s="66"/>
      <c r="H1" s="66"/>
      <c r="I1" s="66"/>
      <c r="L1" s="66"/>
      <c r="M1" s="66"/>
      <c r="P1" s="66"/>
      <c r="Q1" s="66"/>
      <c r="Y1" s="41" t="s">
        <v>70</v>
      </c>
    </row>
    <row r="2" spans="1:25" ht="18.75" x14ac:dyDescent="0.3">
      <c r="A2" s="66"/>
      <c r="B2" s="66"/>
      <c r="C2" s="213"/>
      <c r="D2" s="248"/>
      <c r="E2" s="66"/>
      <c r="F2" s="66"/>
      <c r="H2" s="66"/>
      <c r="I2" s="66"/>
      <c r="L2" s="66"/>
      <c r="M2" s="66"/>
      <c r="P2" s="66"/>
      <c r="Q2" s="66"/>
      <c r="Y2" s="15" t="s">
        <v>11</v>
      </c>
    </row>
    <row r="3" spans="1:25" ht="18.75" x14ac:dyDescent="0.3">
      <c r="A3" s="66"/>
      <c r="B3" s="66"/>
      <c r="C3" s="213"/>
      <c r="D3" s="248"/>
      <c r="E3" s="66"/>
      <c r="F3" s="66"/>
      <c r="H3" s="66"/>
      <c r="I3" s="66"/>
      <c r="L3" s="66"/>
      <c r="M3" s="66"/>
      <c r="P3" s="66"/>
      <c r="Q3" s="66"/>
      <c r="Y3" s="15" t="s">
        <v>69</v>
      </c>
    </row>
    <row r="4" spans="1:25"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5" ht="18.75" x14ac:dyDescent="0.3">
      <c r="A5" s="66"/>
      <c r="B5" s="66"/>
      <c r="C5" s="213"/>
      <c r="D5" s="248"/>
      <c r="E5" s="66"/>
      <c r="F5" s="66"/>
      <c r="H5" s="66"/>
      <c r="I5" s="66"/>
      <c r="L5" s="66"/>
      <c r="M5" s="66"/>
      <c r="P5" s="66"/>
      <c r="Q5" s="66"/>
      <c r="Y5" s="15"/>
    </row>
    <row r="6" spans="1:25"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5" ht="18.75" x14ac:dyDescent="0.25">
      <c r="A7" s="13"/>
      <c r="B7" s="13"/>
      <c r="C7" s="210"/>
      <c r="D7" s="245"/>
      <c r="E7" s="13"/>
      <c r="F7" s="13"/>
      <c r="G7" s="245"/>
      <c r="H7" s="86"/>
      <c r="I7" s="86"/>
      <c r="J7" s="86"/>
      <c r="K7" s="86"/>
      <c r="L7" s="86"/>
      <c r="M7" s="86"/>
      <c r="N7" s="86"/>
      <c r="O7" s="86"/>
      <c r="P7" s="86"/>
      <c r="Q7" s="86"/>
      <c r="R7" s="86"/>
      <c r="S7" s="86"/>
      <c r="T7" s="86"/>
      <c r="U7" s="86"/>
      <c r="V7" s="86"/>
      <c r="W7" s="86"/>
      <c r="X7" s="86"/>
      <c r="Y7" s="86"/>
    </row>
    <row r="8" spans="1:25" ht="18.75" x14ac:dyDescent="0.25">
      <c r="A8" s="256" t="str">
        <f>'1. паспорт местоположение'!A9:C9</f>
        <v>Акционерное общество "Сибирско-Уральская энергетическая компания"</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25"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5" ht="18.75" x14ac:dyDescent="0.25">
      <c r="A10" s="13"/>
      <c r="B10" s="13"/>
      <c r="C10" s="210"/>
      <c r="D10" s="245"/>
      <c r="E10" s="13"/>
      <c r="F10" s="13"/>
      <c r="G10" s="245"/>
      <c r="H10" s="86"/>
      <c r="I10" s="86"/>
      <c r="J10" s="86"/>
      <c r="K10" s="86"/>
      <c r="L10" s="86"/>
      <c r="M10" s="86"/>
      <c r="N10" s="86"/>
      <c r="O10" s="86"/>
      <c r="P10" s="86"/>
      <c r="Q10" s="86"/>
      <c r="R10" s="86"/>
      <c r="S10" s="86"/>
      <c r="T10" s="86"/>
      <c r="U10" s="86"/>
      <c r="V10" s="86"/>
      <c r="W10" s="86"/>
      <c r="X10" s="86"/>
      <c r="Y10" s="86"/>
    </row>
    <row r="11" spans="1:25" ht="18.75" x14ac:dyDescent="0.25">
      <c r="A11" s="256" t="str">
        <f>'1. паспорт местоположение'!A12:C12</f>
        <v>N_08_TP_1.1.1.3.77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5" ht="16.5" customHeight="1" x14ac:dyDescent="0.3">
      <c r="A13" s="11"/>
      <c r="B13" s="11"/>
      <c r="C13" s="211"/>
      <c r="D13" s="246"/>
      <c r="E13" s="11"/>
      <c r="F13" s="11"/>
      <c r="G13" s="246"/>
      <c r="H13" s="85"/>
      <c r="I13" s="85"/>
      <c r="J13" s="85"/>
      <c r="K13" s="85"/>
      <c r="L13" s="85"/>
      <c r="M13" s="85"/>
      <c r="N13" s="85"/>
      <c r="O13" s="85"/>
      <c r="P13" s="85"/>
      <c r="Q13" s="85"/>
      <c r="R13" s="85"/>
      <c r="S13" s="85"/>
      <c r="T13" s="85"/>
      <c r="U13" s="85"/>
      <c r="V13" s="85"/>
      <c r="W13" s="85"/>
      <c r="X13" s="85"/>
      <c r="Y13" s="85"/>
    </row>
    <row r="14" spans="1:25" ht="18.75" x14ac:dyDescent="0.25">
      <c r="A14" s="256" t="str">
        <f>'1. паспорт местоположение'!A15:C15</f>
        <v>Реконструкция РП-4. Заявитель: Дом детского творчества г. Тобольска МАУ ДО ДДТ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25"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7" spans="1:28" x14ac:dyDescent="0.25">
      <c r="A17" s="66"/>
      <c r="H17" s="66"/>
      <c r="I17" s="66"/>
      <c r="K17" s="66"/>
      <c r="L17" s="66"/>
      <c r="M17" s="66"/>
      <c r="N17" s="66"/>
      <c r="O17" s="66"/>
      <c r="P17" s="66"/>
      <c r="Q17" s="66"/>
      <c r="R17" s="66"/>
      <c r="S17" s="66"/>
      <c r="T17" s="66"/>
      <c r="U17" s="66"/>
      <c r="V17" s="66"/>
      <c r="W17" s="66"/>
      <c r="X17" s="66"/>
    </row>
    <row r="18" spans="1:28" x14ac:dyDescent="0.25">
      <c r="A18" s="390" t="s">
        <v>466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28" x14ac:dyDescent="0.25">
      <c r="A19" s="66"/>
      <c r="B19" s="66"/>
      <c r="C19" s="213"/>
      <c r="D19" s="248"/>
      <c r="E19" s="66"/>
      <c r="F19" s="66"/>
      <c r="H19" s="66"/>
      <c r="I19" s="66"/>
      <c r="K19" s="66"/>
      <c r="L19" s="66"/>
      <c r="M19" s="66"/>
      <c r="N19" s="66"/>
      <c r="O19" s="66"/>
      <c r="P19" s="66"/>
      <c r="Q19" s="66"/>
      <c r="R19" s="66"/>
      <c r="S19" s="66"/>
      <c r="T19" s="66"/>
      <c r="U19" s="66"/>
      <c r="V19" s="66"/>
      <c r="W19" s="66"/>
      <c r="X19" s="66"/>
    </row>
    <row r="20" spans="1:28" ht="33" customHeight="1" x14ac:dyDescent="0.25">
      <c r="A20" s="387" t="s">
        <v>188</v>
      </c>
      <c r="B20" s="387" t="s">
        <v>187</v>
      </c>
      <c r="C20" s="368" t="s">
        <v>186</v>
      </c>
      <c r="D20" s="368"/>
      <c r="E20" s="389" t="s">
        <v>185</v>
      </c>
      <c r="F20" s="389"/>
      <c r="G20" s="387" t="s">
        <v>568</v>
      </c>
      <c r="H20" s="381" t="s">
        <v>547</v>
      </c>
      <c r="I20" s="382"/>
      <c r="J20" s="382"/>
      <c r="K20" s="382"/>
      <c r="L20" s="381" t="s">
        <v>548</v>
      </c>
      <c r="M20" s="382"/>
      <c r="N20" s="382"/>
      <c r="O20" s="382"/>
      <c r="P20" s="381" t="s">
        <v>549</v>
      </c>
      <c r="Q20" s="382"/>
      <c r="R20" s="382"/>
      <c r="S20" s="382"/>
      <c r="T20" s="381" t="s">
        <v>550</v>
      </c>
      <c r="U20" s="382"/>
      <c r="V20" s="382"/>
      <c r="W20" s="382"/>
      <c r="X20" s="391" t="s">
        <v>184</v>
      </c>
      <c r="Y20" s="392"/>
      <c r="Z20" s="84"/>
      <c r="AA20" s="84"/>
      <c r="AB20" s="84"/>
    </row>
    <row r="21" spans="1:28" ht="99.75" customHeight="1" x14ac:dyDescent="0.25">
      <c r="A21" s="388"/>
      <c r="B21" s="388"/>
      <c r="C21" s="368"/>
      <c r="D21" s="368"/>
      <c r="E21" s="389"/>
      <c r="F21" s="389"/>
      <c r="G21" s="388"/>
      <c r="H21" s="379" t="s">
        <v>567</v>
      </c>
      <c r="I21" s="379"/>
      <c r="J21" s="379" t="s">
        <v>183</v>
      </c>
      <c r="K21" s="379"/>
      <c r="L21" s="379" t="s">
        <v>567</v>
      </c>
      <c r="M21" s="379"/>
      <c r="N21" s="379" t="s">
        <v>183</v>
      </c>
      <c r="O21" s="379"/>
      <c r="P21" s="379" t="s">
        <v>567</v>
      </c>
      <c r="Q21" s="379"/>
      <c r="R21" s="379" t="s">
        <v>183</v>
      </c>
      <c r="S21" s="379"/>
      <c r="T21" s="379" t="s">
        <v>567</v>
      </c>
      <c r="U21" s="379"/>
      <c r="V21" s="379" t="s">
        <v>183</v>
      </c>
      <c r="W21" s="379"/>
      <c r="X21" s="393"/>
      <c r="Y21" s="394"/>
    </row>
    <row r="22" spans="1:28" ht="89.25" customHeight="1" x14ac:dyDescent="0.25">
      <c r="A22" s="375"/>
      <c r="B22" s="375"/>
      <c r="C22" s="214" t="s">
        <v>3</v>
      </c>
      <c r="D22" s="249" t="s">
        <v>183</v>
      </c>
      <c r="E22" s="83" t="s">
        <v>569</v>
      </c>
      <c r="F22" s="83" t="s">
        <v>570</v>
      </c>
      <c r="G22" s="375"/>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82" t="s">
        <v>567</v>
      </c>
      <c r="Y22" s="82" t="s">
        <v>183</v>
      </c>
    </row>
    <row r="23" spans="1:28" ht="19.5" customHeight="1" x14ac:dyDescent="0.25">
      <c r="A23" s="75">
        <v>1</v>
      </c>
      <c r="B23" s="75">
        <v>2</v>
      </c>
      <c r="C23" s="212">
        <v>3</v>
      </c>
      <c r="D23" s="247">
        <v>4</v>
      </c>
      <c r="E23" s="75">
        <v>5</v>
      </c>
      <c r="F23" s="75">
        <v>6</v>
      </c>
      <c r="G23" s="247">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80">
        <v>1</v>
      </c>
      <c r="B24" s="79" t="s">
        <v>182</v>
      </c>
      <c r="C24" s="222">
        <v>0</v>
      </c>
      <c r="D24" s="222">
        <v>0.13690166059718914</v>
      </c>
      <c r="E24" s="222">
        <v>0</v>
      </c>
      <c r="F24" s="222">
        <v>0</v>
      </c>
      <c r="G24" s="222">
        <v>0.13690166059718914</v>
      </c>
      <c r="H24" s="222">
        <f t="shared" ref="H24:W24" si="0">H25+H26+H27+H28+H29</f>
        <v>0</v>
      </c>
      <c r="I24" s="222">
        <f t="shared" si="0"/>
        <v>0</v>
      </c>
      <c r="J24" s="222">
        <f t="shared" si="0"/>
        <v>0</v>
      </c>
      <c r="K24" s="222">
        <f t="shared" si="0"/>
        <v>0</v>
      </c>
      <c r="L24" s="222">
        <f t="shared" si="0"/>
        <v>0</v>
      </c>
      <c r="M24" s="222">
        <f t="shared" si="0"/>
        <v>0</v>
      </c>
      <c r="N24" s="222">
        <f t="shared" si="0"/>
        <v>0</v>
      </c>
      <c r="O24" s="222">
        <f t="shared" si="0"/>
        <v>0</v>
      </c>
      <c r="P24" s="222">
        <v>0</v>
      </c>
      <c r="Q24" s="222">
        <f t="shared" si="0"/>
        <v>0</v>
      </c>
      <c r="R24" s="222">
        <f t="shared" si="0"/>
        <v>0</v>
      </c>
      <c r="S24" s="222">
        <f t="shared" si="0"/>
        <v>0</v>
      </c>
      <c r="T24" s="222">
        <f t="shared" si="0"/>
        <v>0</v>
      </c>
      <c r="U24" s="222">
        <f t="shared" si="0"/>
        <v>0</v>
      </c>
      <c r="V24" s="222">
        <f t="shared" si="0"/>
        <v>0</v>
      </c>
      <c r="W24" s="222">
        <f t="shared" si="0"/>
        <v>0</v>
      </c>
      <c r="X24" s="222">
        <f>X25+X26+X27+X28+X29</f>
        <v>0</v>
      </c>
      <c r="Y24" s="222">
        <f t="shared" ref="Y24" si="1">Y25+Y26+Y27+Y28+Y29</f>
        <v>0</v>
      </c>
    </row>
    <row r="25" spans="1:28" ht="24" customHeight="1" x14ac:dyDescent="0.25">
      <c r="A25" s="77" t="s">
        <v>181</v>
      </c>
      <c r="B25" s="53" t="s">
        <v>180</v>
      </c>
      <c r="C25" s="222"/>
      <c r="D25" s="222"/>
      <c r="E25" s="227"/>
      <c r="F25" s="227"/>
      <c r="G25" s="222"/>
      <c r="H25" s="222"/>
      <c r="I25" s="222"/>
      <c r="J25" s="222"/>
      <c r="K25" s="222"/>
      <c r="L25" s="222"/>
      <c r="M25" s="222"/>
      <c r="N25" s="222"/>
      <c r="O25" s="222"/>
      <c r="P25" s="222"/>
      <c r="Q25" s="222"/>
      <c r="R25" s="222"/>
      <c r="S25" s="222"/>
      <c r="T25" s="222"/>
      <c r="U25" s="222"/>
      <c r="V25" s="222"/>
      <c r="W25" s="222"/>
      <c r="X25" s="222"/>
      <c r="Y25" s="222"/>
    </row>
    <row r="26" spans="1:28" x14ac:dyDescent="0.25">
      <c r="A26" s="77" t="s">
        <v>179</v>
      </c>
      <c r="B26" s="53" t="s">
        <v>178</v>
      </c>
      <c r="C26" s="221"/>
      <c r="D26" s="221"/>
      <c r="E26" s="221"/>
      <c r="F26" s="221"/>
      <c r="G26" s="222"/>
      <c r="H26" s="222"/>
      <c r="I26" s="222"/>
      <c r="J26" s="222"/>
      <c r="K26" s="221"/>
      <c r="L26" s="222"/>
      <c r="M26" s="222"/>
      <c r="N26" s="222"/>
      <c r="O26" s="221"/>
      <c r="P26" s="222"/>
      <c r="Q26" s="222"/>
      <c r="R26" s="222"/>
      <c r="S26" s="221"/>
      <c r="T26" s="221"/>
      <c r="U26" s="221"/>
      <c r="V26" s="221"/>
      <c r="W26" s="221"/>
      <c r="X26" s="221"/>
      <c r="Y26" s="221"/>
    </row>
    <row r="27" spans="1:28" ht="31.5" x14ac:dyDescent="0.25">
      <c r="A27" s="77" t="s">
        <v>177</v>
      </c>
      <c r="B27" s="53" t="s">
        <v>428</v>
      </c>
      <c r="C27" s="221">
        <v>0</v>
      </c>
      <c r="D27" s="221">
        <v>4.1674976597189141E-2</v>
      </c>
      <c r="E27" s="221"/>
      <c r="F27" s="221"/>
      <c r="G27" s="221">
        <v>4.1674976597189141E-2</v>
      </c>
      <c r="H27" s="221">
        <f>1.2*0</f>
        <v>0</v>
      </c>
      <c r="I27" s="221"/>
      <c r="J27" s="221">
        <v>0</v>
      </c>
      <c r="K27" s="221"/>
      <c r="L27" s="221">
        <f>1.2*0</f>
        <v>0</v>
      </c>
      <c r="M27" s="221"/>
      <c r="N27" s="221">
        <f>1.2*0</f>
        <v>0</v>
      </c>
      <c r="O27" s="221"/>
      <c r="P27" s="221">
        <f>1.2*0</f>
        <v>0</v>
      </c>
      <c r="Q27" s="221"/>
      <c r="R27" s="221">
        <f>1.2*0</f>
        <v>0</v>
      </c>
      <c r="S27" s="221"/>
      <c r="T27" s="221">
        <f>1.2*0</f>
        <v>0</v>
      </c>
      <c r="U27" s="221"/>
      <c r="V27" s="221">
        <f>1.2*0</f>
        <v>0</v>
      </c>
      <c r="W27" s="221"/>
      <c r="X27" s="221">
        <f>T27+P27+L27+H27</f>
        <v>0</v>
      </c>
      <c r="Y27" s="221">
        <f>V27+R27+N27+J27</f>
        <v>0</v>
      </c>
    </row>
    <row r="28" spans="1:28" x14ac:dyDescent="0.25">
      <c r="A28" s="77" t="s">
        <v>176</v>
      </c>
      <c r="B28" s="53" t="s">
        <v>175</v>
      </c>
      <c r="C28" s="221"/>
      <c r="D28" s="221">
        <v>9.5226683999999992E-2</v>
      </c>
      <c r="E28" s="221"/>
      <c r="F28" s="221"/>
      <c r="G28" s="221">
        <v>9.5226683999999992E-2</v>
      </c>
      <c r="H28" s="221">
        <v>0</v>
      </c>
      <c r="I28" s="221"/>
      <c r="J28" s="221">
        <v>0</v>
      </c>
      <c r="K28" s="221"/>
      <c r="L28" s="221">
        <v>0</v>
      </c>
      <c r="M28" s="221"/>
      <c r="N28" s="221">
        <v>0</v>
      </c>
      <c r="O28" s="221"/>
      <c r="P28" s="221">
        <v>0</v>
      </c>
      <c r="Q28" s="221"/>
      <c r="R28" s="221">
        <v>0</v>
      </c>
      <c r="S28" s="221"/>
      <c r="T28" s="221">
        <v>0</v>
      </c>
      <c r="U28" s="221"/>
      <c r="V28" s="221">
        <v>0</v>
      </c>
      <c r="W28" s="221"/>
      <c r="X28" s="221">
        <f>T28+P28+L28+H28</f>
        <v>0</v>
      </c>
      <c r="Y28" s="221">
        <f>V28+R28+N28+J28</f>
        <v>0</v>
      </c>
    </row>
    <row r="29" spans="1:28" x14ac:dyDescent="0.25">
      <c r="A29" s="77" t="s">
        <v>174</v>
      </c>
      <c r="B29" s="81" t="s">
        <v>173</v>
      </c>
      <c r="C29" s="221"/>
      <c r="D29" s="221"/>
      <c r="E29" s="221"/>
      <c r="F29" s="221"/>
      <c r="G29" s="221"/>
      <c r="H29" s="221"/>
      <c r="I29" s="221"/>
      <c r="J29" s="221"/>
      <c r="K29" s="221"/>
      <c r="L29" s="221"/>
      <c r="M29" s="221"/>
      <c r="N29" s="221"/>
      <c r="O29" s="221"/>
      <c r="P29" s="221"/>
      <c r="Q29" s="221"/>
      <c r="R29" s="221"/>
      <c r="S29" s="221"/>
      <c r="T29" s="221"/>
      <c r="U29" s="221"/>
      <c r="V29" s="221"/>
      <c r="W29" s="221"/>
      <c r="X29" s="221"/>
      <c r="Y29" s="221"/>
    </row>
    <row r="30" spans="1:28" ht="99.75" customHeight="1" x14ac:dyDescent="0.25">
      <c r="A30" s="80" t="s">
        <v>64</v>
      </c>
      <c r="B30" s="79" t="s">
        <v>545</v>
      </c>
      <c r="C30" s="221">
        <v>0</v>
      </c>
      <c r="D30" s="221">
        <f>G30+J30</f>
        <v>0.11408471716432428</v>
      </c>
      <c r="E30" s="222">
        <v>0</v>
      </c>
      <c r="F30" s="222">
        <v>0</v>
      </c>
      <c r="G30" s="221">
        <v>0.11408471716432428</v>
      </c>
      <c r="H30" s="221">
        <f>SUM(H31:H34)</f>
        <v>0</v>
      </c>
      <c r="I30" s="221"/>
      <c r="J30" s="221">
        <f>SUM(J31:J34)</f>
        <v>0</v>
      </c>
      <c r="K30" s="221"/>
      <c r="L30" s="221">
        <f>SUM(L31:L34)</f>
        <v>0</v>
      </c>
      <c r="M30" s="221"/>
      <c r="N30" s="221">
        <f>SUM(N31:N34)</f>
        <v>0</v>
      </c>
      <c r="O30" s="221"/>
      <c r="P30" s="221">
        <f>SUM(P31:P34)</f>
        <v>0</v>
      </c>
      <c r="Q30" s="221"/>
      <c r="R30" s="221">
        <f>SUM(R31:R34)</f>
        <v>0</v>
      </c>
      <c r="S30" s="221"/>
      <c r="T30" s="221">
        <f>SUM(T31:T34)</f>
        <v>0</v>
      </c>
      <c r="U30" s="221"/>
      <c r="V30" s="221">
        <f>SUM(V31:V34)</f>
        <v>0</v>
      </c>
      <c r="W30" s="221"/>
      <c r="X30" s="221">
        <f>T30+P30+L30+H30</f>
        <v>0</v>
      </c>
      <c r="Y30" s="221">
        <f>V30+R30+N30+J30</f>
        <v>0</v>
      </c>
    </row>
    <row r="31" spans="1:28" x14ac:dyDescent="0.25">
      <c r="A31" s="80" t="s">
        <v>172</v>
      </c>
      <c r="B31" s="53" t="s">
        <v>171</v>
      </c>
      <c r="C31" s="221"/>
      <c r="D31" s="221">
        <v>2.4426199999999999E-3</v>
      </c>
      <c r="E31" s="222"/>
      <c r="F31" s="222"/>
      <c r="G31" s="221">
        <v>2.4426199999999999E-3</v>
      </c>
      <c r="H31" s="221"/>
      <c r="I31" s="221"/>
      <c r="J31" s="221">
        <v>0</v>
      </c>
      <c r="K31" s="221"/>
      <c r="L31" s="221"/>
      <c r="M31" s="221"/>
      <c r="N31" s="221"/>
      <c r="O31" s="221"/>
      <c r="P31" s="221"/>
      <c r="Q31" s="221"/>
      <c r="R31" s="221"/>
      <c r="S31" s="221"/>
      <c r="T31" s="221"/>
      <c r="U31" s="221"/>
      <c r="V31" s="221"/>
      <c r="W31" s="221"/>
      <c r="X31" s="221"/>
      <c r="Y31" s="221"/>
    </row>
    <row r="32" spans="1:28" ht="31.5" x14ac:dyDescent="0.25">
      <c r="A32" s="80" t="s">
        <v>170</v>
      </c>
      <c r="B32" s="53" t="s">
        <v>169</v>
      </c>
      <c r="C32" s="221"/>
      <c r="D32" s="221">
        <v>6.6581089999999996E-2</v>
      </c>
      <c r="E32" s="222"/>
      <c r="F32" s="222"/>
      <c r="G32" s="221">
        <v>6.6581089999999996E-2</v>
      </c>
      <c r="H32" s="221"/>
      <c r="I32" s="221"/>
      <c r="J32" s="221">
        <v>0</v>
      </c>
      <c r="K32" s="221"/>
      <c r="L32" s="221"/>
      <c r="M32" s="221"/>
      <c r="N32" s="221"/>
      <c r="O32" s="221"/>
      <c r="P32" s="221"/>
      <c r="Q32" s="221"/>
      <c r="R32" s="221"/>
      <c r="S32" s="221"/>
      <c r="T32" s="221"/>
      <c r="U32" s="221"/>
      <c r="V32" s="221"/>
      <c r="W32" s="221"/>
      <c r="X32" s="221"/>
      <c r="Y32" s="221"/>
    </row>
    <row r="33" spans="1:25" x14ac:dyDescent="0.25">
      <c r="A33" s="80" t="s">
        <v>168</v>
      </c>
      <c r="B33" s="53" t="s">
        <v>167</v>
      </c>
      <c r="C33" s="221"/>
      <c r="D33" s="221">
        <v>3.4013330000000001E-2</v>
      </c>
      <c r="E33" s="222"/>
      <c r="F33" s="222"/>
      <c r="G33" s="221">
        <v>3.4013330000000001E-2</v>
      </c>
      <c r="H33" s="221"/>
      <c r="I33" s="221"/>
      <c r="J33" s="221">
        <v>0</v>
      </c>
      <c r="K33" s="221"/>
      <c r="L33" s="221"/>
      <c r="M33" s="221"/>
      <c r="N33" s="221"/>
      <c r="O33" s="221"/>
      <c r="P33" s="221"/>
      <c r="Q33" s="221"/>
      <c r="R33" s="221"/>
      <c r="S33" s="221"/>
      <c r="T33" s="221"/>
      <c r="U33" s="221"/>
      <c r="V33" s="221"/>
      <c r="W33" s="221"/>
      <c r="X33" s="221"/>
      <c r="Y33" s="221"/>
    </row>
    <row r="34" spans="1:25" x14ac:dyDescent="0.25">
      <c r="A34" s="80" t="s">
        <v>166</v>
      </c>
      <c r="B34" s="53" t="s">
        <v>165</v>
      </c>
      <c r="C34" s="221"/>
      <c r="D34" s="221">
        <v>1.1047677164324287E-2</v>
      </c>
      <c r="E34" s="222"/>
      <c r="F34" s="222"/>
      <c r="G34" s="221">
        <v>1.1047677164324287E-2</v>
      </c>
      <c r="H34" s="221"/>
      <c r="I34" s="221"/>
      <c r="J34" s="221">
        <v>0</v>
      </c>
      <c r="K34" s="221"/>
      <c r="L34" s="221"/>
      <c r="M34" s="221"/>
      <c r="N34" s="221"/>
      <c r="O34" s="221"/>
      <c r="P34" s="221"/>
      <c r="Q34" s="221"/>
      <c r="R34" s="221"/>
      <c r="S34" s="221"/>
      <c r="T34" s="221"/>
      <c r="U34" s="221"/>
      <c r="V34" s="221"/>
      <c r="W34" s="221"/>
      <c r="X34" s="221"/>
      <c r="Y34" s="221"/>
    </row>
    <row r="35" spans="1:25" ht="31.5" x14ac:dyDescent="0.25">
      <c r="A35" s="80" t="s">
        <v>63</v>
      </c>
      <c r="B35" s="79" t="s">
        <v>164</v>
      </c>
      <c r="C35" s="222">
        <v>0</v>
      </c>
      <c r="D35" s="222">
        <v>0</v>
      </c>
      <c r="E35" s="228"/>
      <c r="F35" s="228"/>
      <c r="G35" s="221"/>
      <c r="H35" s="222"/>
      <c r="I35" s="221"/>
      <c r="J35" s="222"/>
      <c r="K35" s="221"/>
      <c r="L35" s="222"/>
      <c r="M35" s="221"/>
      <c r="N35" s="222"/>
      <c r="O35" s="221"/>
      <c r="P35" s="222"/>
      <c r="Q35" s="221"/>
      <c r="R35" s="222"/>
      <c r="S35" s="221"/>
      <c r="T35" s="222"/>
      <c r="U35" s="221"/>
      <c r="V35" s="222"/>
      <c r="W35" s="221"/>
      <c r="X35" s="222"/>
      <c r="Y35" s="222"/>
    </row>
    <row r="36" spans="1:25" ht="31.5" x14ac:dyDescent="0.25">
      <c r="A36" s="77" t="s">
        <v>163</v>
      </c>
      <c r="B36" s="76" t="s">
        <v>162</v>
      </c>
      <c r="C36" s="222"/>
      <c r="D36" s="222"/>
      <c r="E36" s="228"/>
      <c r="F36" s="228"/>
      <c r="G36" s="221"/>
      <c r="H36" s="221"/>
      <c r="I36" s="221"/>
      <c r="J36" s="221"/>
      <c r="K36" s="221"/>
      <c r="L36" s="221"/>
      <c r="M36" s="221"/>
      <c r="N36" s="221"/>
      <c r="O36" s="221"/>
      <c r="P36" s="221"/>
      <c r="Q36" s="221"/>
      <c r="R36" s="221"/>
      <c r="S36" s="221"/>
      <c r="T36" s="221"/>
      <c r="U36" s="221"/>
      <c r="V36" s="221"/>
      <c r="W36" s="221"/>
      <c r="X36" s="221"/>
      <c r="Y36" s="221"/>
    </row>
    <row r="37" spans="1:25" ht="15.75" customHeight="1" x14ac:dyDescent="0.25">
      <c r="A37" s="77" t="s">
        <v>161</v>
      </c>
      <c r="B37" s="76" t="s">
        <v>151</v>
      </c>
      <c r="C37" s="221">
        <v>0</v>
      </c>
      <c r="D37" s="221">
        <v>0</v>
      </c>
      <c r="E37" s="228"/>
      <c r="F37" s="228"/>
      <c r="G37" s="221"/>
      <c r="H37" s="221"/>
      <c r="I37" s="221"/>
      <c r="K37" s="221"/>
      <c r="L37" s="221"/>
      <c r="M37" s="221"/>
      <c r="N37" s="221"/>
      <c r="O37" s="221"/>
      <c r="P37" s="221"/>
      <c r="Q37" s="221"/>
      <c r="R37" s="221"/>
      <c r="S37" s="221"/>
      <c r="T37" s="221"/>
      <c r="U37" s="221"/>
      <c r="V37" s="221"/>
      <c r="W37" s="221"/>
      <c r="X37" s="221"/>
      <c r="Y37" s="221"/>
    </row>
    <row r="38" spans="1:25" x14ac:dyDescent="0.25">
      <c r="A38" s="77" t="s">
        <v>160</v>
      </c>
      <c r="B38" s="76" t="s">
        <v>149</v>
      </c>
      <c r="C38" s="221"/>
      <c r="D38" s="221"/>
      <c r="E38" s="228"/>
      <c r="F38" s="228"/>
      <c r="G38" s="221"/>
      <c r="H38" s="221"/>
      <c r="I38" s="221"/>
      <c r="J38" s="221"/>
      <c r="K38" s="221"/>
      <c r="L38" s="221"/>
      <c r="M38" s="221"/>
      <c r="N38" s="221"/>
      <c r="O38" s="221"/>
      <c r="P38" s="221"/>
      <c r="Q38" s="221"/>
      <c r="R38" s="221"/>
      <c r="S38" s="221"/>
      <c r="T38" s="221"/>
      <c r="U38" s="221"/>
      <c r="V38" s="221"/>
      <c r="W38" s="221"/>
      <c r="X38" s="221"/>
      <c r="Y38" s="221"/>
    </row>
    <row r="39" spans="1:25" ht="31.5" x14ac:dyDescent="0.25">
      <c r="A39" s="77" t="s">
        <v>159</v>
      </c>
      <c r="B39" s="53" t="s">
        <v>147</v>
      </c>
      <c r="C39" s="221">
        <v>0</v>
      </c>
      <c r="D39" s="221">
        <v>0</v>
      </c>
      <c r="E39" s="228"/>
      <c r="F39" s="228"/>
      <c r="G39" s="221"/>
      <c r="H39" s="221"/>
      <c r="I39" s="221"/>
      <c r="J39" s="221"/>
      <c r="K39" s="221"/>
      <c r="L39" s="221"/>
      <c r="M39" s="221"/>
      <c r="N39" s="221"/>
      <c r="O39" s="221"/>
      <c r="P39" s="221"/>
      <c r="Q39" s="221"/>
      <c r="R39" s="221"/>
      <c r="S39" s="221"/>
      <c r="T39" s="221"/>
      <c r="U39" s="221"/>
      <c r="V39" s="221"/>
      <c r="W39" s="221"/>
      <c r="X39" s="221"/>
      <c r="Y39" s="221"/>
    </row>
    <row r="40" spans="1:25" ht="31.5" x14ac:dyDescent="0.25">
      <c r="A40" s="77" t="s">
        <v>158</v>
      </c>
      <c r="B40" s="53" t="s">
        <v>145</v>
      </c>
      <c r="C40" s="221"/>
      <c r="D40" s="221"/>
      <c r="E40" s="228"/>
      <c r="F40" s="228"/>
      <c r="G40" s="221"/>
      <c r="H40" s="221"/>
      <c r="I40" s="221"/>
      <c r="J40" s="221"/>
      <c r="K40" s="221"/>
      <c r="L40" s="221"/>
      <c r="M40" s="221"/>
      <c r="N40" s="221"/>
      <c r="O40" s="221"/>
      <c r="P40" s="221"/>
      <c r="Q40" s="221"/>
      <c r="R40" s="221"/>
      <c r="S40" s="221"/>
      <c r="T40" s="221"/>
      <c r="U40" s="221"/>
      <c r="V40" s="221"/>
      <c r="W40" s="221"/>
      <c r="X40" s="221"/>
      <c r="Y40" s="221"/>
    </row>
    <row r="41" spans="1:25" x14ac:dyDescent="0.25">
      <c r="A41" s="77" t="s">
        <v>157</v>
      </c>
      <c r="B41" s="53" t="s">
        <v>143</v>
      </c>
      <c r="C41" s="221">
        <v>0</v>
      </c>
      <c r="D41" s="221">
        <v>0</v>
      </c>
      <c r="E41" s="228"/>
      <c r="F41" s="228"/>
      <c r="G41" s="221"/>
      <c r="H41" s="221"/>
      <c r="I41" s="221"/>
      <c r="J41" s="221"/>
      <c r="K41" s="221"/>
      <c r="L41" s="221"/>
      <c r="M41" s="221"/>
      <c r="N41" s="221"/>
      <c r="O41" s="221"/>
      <c r="P41" s="221"/>
      <c r="Q41" s="221"/>
      <c r="R41" s="221"/>
      <c r="S41" s="221"/>
      <c r="T41" s="221"/>
      <c r="U41" s="221"/>
      <c r="V41" s="221"/>
      <c r="W41" s="221"/>
      <c r="X41" s="221"/>
      <c r="Y41" s="221"/>
    </row>
    <row r="42" spans="1:25" s="66" customFormat="1" x14ac:dyDescent="0.25">
      <c r="A42" s="77" t="s">
        <v>156</v>
      </c>
      <c r="B42" s="76" t="s">
        <v>558</v>
      </c>
      <c r="C42" s="221"/>
      <c r="D42" s="221">
        <v>2</v>
      </c>
      <c r="E42" s="228"/>
      <c r="F42" s="228"/>
      <c r="G42" s="221">
        <v>2</v>
      </c>
      <c r="H42" s="221"/>
      <c r="I42" s="221"/>
      <c r="J42" s="221"/>
      <c r="K42" s="221"/>
      <c r="L42" s="221"/>
      <c r="M42" s="221"/>
      <c r="N42" s="221"/>
      <c r="O42" s="221"/>
      <c r="P42" s="221"/>
      <c r="Q42" s="221"/>
      <c r="R42" s="221"/>
      <c r="S42" s="221"/>
      <c r="T42" s="221"/>
      <c r="U42" s="221"/>
      <c r="V42" s="221"/>
      <c r="W42" s="221"/>
      <c r="X42" s="221"/>
      <c r="Y42" s="221"/>
    </row>
    <row r="43" spans="1:25" x14ac:dyDescent="0.25">
      <c r="A43" s="77" t="s">
        <v>560</v>
      </c>
      <c r="B43" s="76" t="s">
        <v>559</v>
      </c>
      <c r="C43" s="221">
        <v>0</v>
      </c>
      <c r="D43" s="221">
        <v>1</v>
      </c>
      <c r="E43" s="228"/>
      <c r="F43" s="228"/>
      <c r="G43" s="221">
        <v>1</v>
      </c>
      <c r="H43" s="221"/>
      <c r="I43" s="221"/>
      <c r="J43" s="221"/>
      <c r="K43" s="221"/>
      <c r="L43" s="221"/>
      <c r="M43" s="221"/>
      <c r="N43" s="221"/>
      <c r="O43" s="221"/>
      <c r="P43" s="221"/>
      <c r="Q43" s="221"/>
      <c r="R43" s="221"/>
      <c r="S43" s="221"/>
      <c r="T43" s="221"/>
      <c r="U43" s="221"/>
      <c r="V43" s="221"/>
      <c r="W43" s="221"/>
      <c r="X43" s="221"/>
      <c r="Y43" s="221"/>
    </row>
    <row r="44" spans="1:25" x14ac:dyDescent="0.25">
      <c r="A44" s="80" t="s">
        <v>62</v>
      </c>
      <c r="B44" s="79" t="s">
        <v>155</v>
      </c>
      <c r="C44" s="222"/>
      <c r="D44" s="222"/>
      <c r="E44" s="228"/>
      <c r="F44" s="228"/>
      <c r="G44" s="221"/>
      <c r="H44" s="222"/>
      <c r="I44" s="221"/>
      <c r="J44" s="222"/>
      <c r="K44" s="221"/>
      <c r="L44" s="222"/>
      <c r="M44" s="221"/>
      <c r="N44" s="222"/>
      <c r="O44" s="221"/>
      <c r="P44" s="222"/>
      <c r="Q44" s="221"/>
      <c r="R44" s="222"/>
      <c r="S44" s="221"/>
      <c r="T44" s="222"/>
      <c r="U44" s="221"/>
      <c r="V44" s="222"/>
      <c r="W44" s="221"/>
      <c r="X44" s="222"/>
      <c r="Y44" s="221"/>
    </row>
    <row r="45" spans="1:25" x14ac:dyDescent="0.25">
      <c r="A45" s="77" t="s">
        <v>154</v>
      </c>
      <c r="B45" s="53" t="s">
        <v>153</v>
      </c>
      <c r="C45" s="221"/>
      <c r="D45" s="221"/>
      <c r="E45" s="228"/>
      <c r="F45" s="228"/>
      <c r="G45" s="221">
        <v>0</v>
      </c>
      <c r="H45" s="221">
        <v>0</v>
      </c>
      <c r="I45" s="221"/>
      <c r="J45" s="221">
        <v>0</v>
      </c>
      <c r="K45" s="221"/>
      <c r="L45" s="221">
        <v>0</v>
      </c>
      <c r="M45" s="221"/>
      <c r="N45" s="221">
        <v>0</v>
      </c>
      <c r="O45" s="221"/>
      <c r="P45" s="221">
        <v>0</v>
      </c>
      <c r="Q45" s="221"/>
      <c r="R45" s="221">
        <v>0</v>
      </c>
      <c r="S45" s="221"/>
      <c r="T45" s="221">
        <v>0</v>
      </c>
      <c r="U45" s="221"/>
      <c r="V45" s="221">
        <v>0</v>
      </c>
      <c r="W45" s="221"/>
      <c r="X45" s="221">
        <f t="shared" ref="X45:X60" si="2">T45+P45+L45+H45</f>
        <v>0</v>
      </c>
      <c r="Y45" s="221">
        <f t="shared" ref="Y45:Y68" si="3">V45+R45+N45+J45</f>
        <v>0</v>
      </c>
    </row>
    <row r="46" spans="1:25" x14ac:dyDescent="0.25">
      <c r="A46" s="77" t="s">
        <v>152</v>
      </c>
      <c r="B46" s="53" t="s">
        <v>151</v>
      </c>
      <c r="C46" s="221">
        <v>0</v>
      </c>
      <c r="D46" s="222">
        <v>0</v>
      </c>
      <c r="E46" s="228"/>
      <c r="F46" s="228"/>
      <c r="G46" s="221">
        <v>0</v>
      </c>
      <c r="H46" s="221">
        <v>0</v>
      </c>
      <c r="I46" s="221"/>
      <c r="J46" s="221">
        <v>0</v>
      </c>
      <c r="K46" s="221"/>
      <c r="L46" s="221">
        <v>0</v>
      </c>
      <c r="M46" s="221"/>
      <c r="N46" s="221">
        <v>0</v>
      </c>
      <c r="O46" s="221"/>
      <c r="P46" s="221">
        <v>0</v>
      </c>
      <c r="Q46" s="221"/>
      <c r="R46" s="221">
        <v>0</v>
      </c>
      <c r="S46" s="221"/>
      <c r="T46" s="221">
        <v>0</v>
      </c>
      <c r="U46" s="221"/>
      <c r="V46" s="221">
        <v>0</v>
      </c>
      <c r="W46" s="221"/>
      <c r="X46" s="221">
        <f t="shared" si="2"/>
        <v>0</v>
      </c>
      <c r="Y46" s="221">
        <f t="shared" si="3"/>
        <v>0</v>
      </c>
    </row>
    <row r="47" spans="1:25" x14ac:dyDescent="0.25">
      <c r="A47" s="77" t="s">
        <v>150</v>
      </c>
      <c r="B47" s="53" t="s">
        <v>149</v>
      </c>
      <c r="C47" s="221"/>
      <c r="D47" s="221"/>
      <c r="E47" s="228"/>
      <c r="F47" s="228"/>
      <c r="G47" s="221"/>
      <c r="H47" s="221"/>
      <c r="I47" s="221"/>
      <c r="J47" s="221"/>
      <c r="K47" s="221"/>
      <c r="L47" s="221"/>
      <c r="M47" s="221"/>
      <c r="N47" s="221"/>
      <c r="O47" s="221"/>
      <c r="P47" s="221"/>
      <c r="Q47" s="221"/>
      <c r="R47" s="221"/>
      <c r="S47" s="221"/>
      <c r="T47" s="221"/>
      <c r="U47" s="221"/>
      <c r="V47" s="221"/>
      <c r="W47" s="221"/>
      <c r="X47" s="221">
        <f t="shared" si="2"/>
        <v>0</v>
      </c>
      <c r="Y47" s="221">
        <f t="shared" si="3"/>
        <v>0</v>
      </c>
    </row>
    <row r="48" spans="1:25" ht="31.5" x14ac:dyDescent="0.25">
      <c r="A48" s="77" t="s">
        <v>148</v>
      </c>
      <c r="B48" s="53" t="s">
        <v>147</v>
      </c>
      <c r="C48" s="221">
        <v>0</v>
      </c>
      <c r="D48" s="222">
        <v>0</v>
      </c>
      <c r="E48" s="228"/>
      <c r="F48" s="228"/>
      <c r="G48" s="221">
        <v>0</v>
      </c>
      <c r="H48" s="221">
        <v>0</v>
      </c>
      <c r="I48" s="221"/>
      <c r="J48" s="221">
        <v>0</v>
      </c>
      <c r="K48" s="221"/>
      <c r="L48" s="221">
        <v>0</v>
      </c>
      <c r="M48" s="221"/>
      <c r="N48" s="221">
        <v>0</v>
      </c>
      <c r="O48" s="221"/>
      <c r="P48" s="221">
        <v>0</v>
      </c>
      <c r="Q48" s="221"/>
      <c r="R48" s="221">
        <v>0</v>
      </c>
      <c r="S48" s="221"/>
      <c r="T48" s="221">
        <v>0</v>
      </c>
      <c r="U48" s="221"/>
      <c r="V48" s="221">
        <v>0</v>
      </c>
      <c r="W48" s="221"/>
      <c r="X48" s="221">
        <f t="shared" si="2"/>
        <v>0</v>
      </c>
      <c r="Y48" s="221">
        <f t="shared" si="3"/>
        <v>0</v>
      </c>
    </row>
    <row r="49" spans="1:25" ht="31.5" x14ac:dyDescent="0.25">
      <c r="A49" s="77" t="s">
        <v>146</v>
      </c>
      <c r="B49" s="53" t="s">
        <v>145</v>
      </c>
      <c r="C49" s="221"/>
      <c r="D49" s="221"/>
      <c r="E49" s="228"/>
      <c r="F49" s="228"/>
      <c r="G49" s="221"/>
      <c r="H49" s="221"/>
      <c r="I49" s="221"/>
      <c r="J49" s="221"/>
      <c r="K49" s="221"/>
      <c r="L49" s="221"/>
      <c r="M49" s="221"/>
      <c r="N49" s="221"/>
      <c r="O49" s="221"/>
      <c r="P49" s="221"/>
      <c r="Q49" s="221"/>
      <c r="R49" s="221"/>
      <c r="S49" s="221"/>
      <c r="T49" s="221"/>
      <c r="U49" s="221"/>
      <c r="V49" s="221"/>
      <c r="W49" s="221"/>
      <c r="X49" s="221">
        <f t="shared" si="2"/>
        <v>0</v>
      </c>
      <c r="Y49" s="221">
        <f t="shared" si="3"/>
        <v>0</v>
      </c>
    </row>
    <row r="50" spans="1:25" x14ac:dyDescent="0.25">
      <c r="A50" s="77" t="s">
        <v>144</v>
      </c>
      <c r="B50" s="53" t="s">
        <v>143</v>
      </c>
      <c r="C50" s="221">
        <v>0</v>
      </c>
      <c r="D50" s="222">
        <v>0</v>
      </c>
      <c r="E50" s="228"/>
      <c r="F50" s="228"/>
      <c r="G50" s="221">
        <v>0</v>
      </c>
      <c r="H50" s="221">
        <v>0</v>
      </c>
      <c r="I50" s="221"/>
      <c r="J50" s="221">
        <v>0</v>
      </c>
      <c r="K50" s="221"/>
      <c r="L50" s="221">
        <v>0</v>
      </c>
      <c r="M50" s="221"/>
      <c r="N50" s="221">
        <v>0</v>
      </c>
      <c r="O50" s="221"/>
      <c r="P50" s="221">
        <v>0</v>
      </c>
      <c r="Q50" s="221"/>
      <c r="R50" s="221">
        <v>0</v>
      </c>
      <c r="S50" s="221"/>
      <c r="T50" s="221">
        <v>0</v>
      </c>
      <c r="U50" s="221"/>
      <c r="V50" s="221">
        <v>0</v>
      </c>
      <c r="W50" s="221"/>
      <c r="X50" s="221">
        <f t="shared" si="2"/>
        <v>0</v>
      </c>
      <c r="Y50" s="221">
        <f t="shared" si="3"/>
        <v>0</v>
      </c>
    </row>
    <row r="51" spans="1:25" s="66" customFormat="1" x14ac:dyDescent="0.25">
      <c r="A51" s="77" t="s">
        <v>142</v>
      </c>
      <c r="B51" s="76" t="s">
        <v>558</v>
      </c>
      <c r="C51" s="221">
        <v>0</v>
      </c>
      <c r="D51" s="221">
        <v>2</v>
      </c>
      <c r="E51" s="228"/>
      <c r="F51" s="228"/>
      <c r="G51" s="221">
        <v>2</v>
      </c>
      <c r="H51" s="221">
        <v>0</v>
      </c>
      <c r="I51" s="221"/>
      <c r="J51" s="221">
        <v>0</v>
      </c>
      <c r="K51" s="221"/>
      <c r="L51" s="221">
        <v>0</v>
      </c>
      <c r="M51" s="221"/>
      <c r="N51" s="221">
        <v>0</v>
      </c>
      <c r="O51" s="221"/>
      <c r="P51" s="221">
        <v>0</v>
      </c>
      <c r="Q51" s="221"/>
      <c r="R51" s="221">
        <v>0</v>
      </c>
      <c r="S51" s="221"/>
      <c r="T51" s="221">
        <v>0</v>
      </c>
      <c r="U51" s="221"/>
      <c r="V51" s="221">
        <v>0</v>
      </c>
      <c r="W51" s="221"/>
      <c r="X51" s="221">
        <f t="shared" si="2"/>
        <v>0</v>
      </c>
      <c r="Y51" s="221">
        <f t="shared" si="3"/>
        <v>0</v>
      </c>
    </row>
    <row r="52" spans="1:25" x14ac:dyDescent="0.25">
      <c r="A52" s="77" t="s">
        <v>561</v>
      </c>
      <c r="B52" s="76" t="s">
        <v>559</v>
      </c>
      <c r="C52" s="221">
        <v>0</v>
      </c>
      <c r="D52" s="222">
        <v>1</v>
      </c>
      <c r="E52" s="228"/>
      <c r="F52" s="228"/>
      <c r="G52" s="221">
        <v>1</v>
      </c>
      <c r="H52" s="221">
        <v>0</v>
      </c>
      <c r="I52" s="221"/>
      <c r="J52" s="221">
        <v>0</v>
      </c>
      <c r="K52" s="221"/>
      <c r="L52" s="221">
        <v>0</v>
      </c>
      <c r="M52" s="221"/>
      <c r="N52" s="221">
        <v>0</v>
      </c>
      <c r="O52" s="221"/>
      <c r="P52" s="221">
        <v>0</v>
      </c>
      <c r="Q52" s="221"/>
      <c r="R52" s="221">
        <v>0</v>
      </c>
      <c r="S52" s="221"/>
      <c r="T52" s="221">
        <v>0</v>
      </c>
      <c r="U52" s="221"/>
      <c r="V52" s="221">
        <v>0</v>
      </c>
      <c r="W52" s="221"/>
      <c r="X52" s="221">
        <f t="shared" si="2"/>
        <v>0</v>
      </c>
      <c r="Y52" s="221">
        <f t="shared" si="3"/>
        <v>0</v>
      </c>
    </row>
    <row r="53" spans="1:25" ht="35.25" customHeight="1" x14ac:dyDescent="0.25">
      <c r="A53" s="80" t="s">
        <v>60</v>
      </c>
      <c r="B53" s="79" t="s">
        <v>141</v>
      </c>
      <c r="C53" s="222"/>
      <c r="D53" s="222"/>
      <c r="E53" s="222"/>
      <c r="F53" s="222"/>
      <c r="G53" s="221"/>
      <c r="H53" s="221"/>
      <c r="I53" s="221"/>
      <c r="J53" s="221"/>
      <c r="K53" s="221"/>
      <c r="L53" s="221"/>
      <c r="M53" s="221"/>
      <c r="N53" s="221"/>
      <c r="O53" s="221"/>
      <c r="P53" s="221"/>
      <c r="Q53" s="221"/>
      <c r="R53" s="221"/>
      <c r="S53" s="221"/>
      <c r="T53" s="221"/>
      <c r="U53" s="221"/>
      <c r="V53" s="221"/>
      <c r="W53" s="221"/>
      <c r="X53" s="221">
        <f t="shared" si="2"/>
        <v>0</v>
      </c>
      <c r="Y53" s="221">
        <f t="shared" si="3"/>
        <v>0</v>
      </c>
    </row>
    <row r="54" spans="1:25" x14ac:dyDescent="0.25">
      <c r="A54" s="77" t="s">
        <v>140</v>
      </c>
      <c r="B54" s="53" t="s">
        <v>139</v>
      </c>
      <c r="C54" s="222">
        <v>0</v>
      </c>
      <c r="D54" s="222">
        <v>0.11408471716432428</v>
      </c>
      <c r="E54" s="222"/>
      <c r="F54" s="222"/>
      <c r="G54" s="221">
        <v>0.11408471716432428</v>
      </c>
      <c r="H54" s="221">
        <v>0</v>
      </c>
      <c r="I54" s="221"/>
      <c r="J54" s="221">
        <f>J30</f>
        <v>0</v>
      </c>
      <c r="K54" s="221"/>
      <c r="L54" s="221">
        <f>L30</f>
        <v>0</v>
      </c>
      <c r="M54" s="221"/>
      <c r="N54" s="221">
        <f>N30</f>
        <v>0</v>
      </c>
      <c r="O54" s="221"/>
      <c r="P54" s="221">
        <f>P30</f>
        <v>0</v>
      </c>
      <c r="Q54" s="221"/>
      <c r="R54" s="221">
        <f>R30</f>
        <v>0</v>
      </c>
      <c r="S54" s="221"/>
      <c r="T54" s="221">
        <f>T30</f>
        <v>0</v>
      </c>
      <c r="U54" s="221"/>
      <c r="V54" s="221">
        <f>V30</f>
        <v>0</v>
      </c>
      <c r="W54" s="221"/>
      <c r="X54" s="221">
        <f t="shared" si="2"/>
        <v>0</v>
      </c>
      <c r="Y54" s="221">
        <f t="shared" si="3"/>
        <v>0</v>
      </c>
    </row>
    <row r="55" spans="1:25" x14ac:dyDescent="0.25">
      <c r="A55" s="77" t="s">
        <v>138</v>
      </c>
      <c r="B55" s="53" t="s">
        <v>132</v>
      </c>
      <c r="C55" s="221"/>
      <c r="D55" s="221"/>
      <c r="E55" s="222"/>
      <c r="F55" s="222"/>
      <c r="G55" s="221"/>
      <c r="H55" s="221"/>
      <c r="I55" s="221"/>
      <c r="J55" s="221"/>
      <c r="K55" s="221"/>
      <c r="L55" s="221"/>
      <c r="M55" s="221"/>
      <c r="N55" s="221"/>
      <c r="O55" s="221"/>
      <c r="P55" s="221"/>
      <c r="Q55" s="221"/>
      <c r="R55" s="221"/>
      <c r="S55" s="221"/>
      <c r="T55" s="221"/>
      <c r="U55" s="221"/>
      <c r="V55" s="221"/>
      <c r="W55" s="221"/>
      <c r="X55" s="221">
        <f t="shared" si="2"/>
        <v>0</v>
      </c>
      <c r="Y55" s="221">
        <f t="shared" si="3"/>
        <v>0</v>
      </c>
    </row>
    <row r="56" spans="1:25" x14ac:dyDescent="0.25">
      <c r="A56" s="77" t="s">
        <v>137</v>
      </c>
      <c r="B56" s="76" t="s">
        <v>131</v>
      </c>
      <c r="C56" s="222">
        <v>0</v>
      </c>
      <c r="D56" s="222">
        <v>0</v>
      </c>
      <c r="E56" s="222"/>
      <c r="F56" s="222"/>
      <c r="G56" s="221">
        <v>0</v>
      </c>
      <c r="H56" s="221">
        <f>H46</f>
        <v>0</v>
      </c>
      <c r="I56" s="221"/>
      <c r="J56" s="221">
        <f>J46</f>
        <v>0</v>
      </c>
      <c r="K56" s="221"/>
      <c r="L56" s="221">
        <f>L46</f>
        <v>0</v>
      </c>
      <c r="M56" s="221"/>
      <c r="N56" s="221">
        <f>N46</f>
        <v>0</v>
      </c>
      <c r="O56" s="221"/>
      <c r="P56" s="221">
        <f>P46</f>
        <v>0</v>
      </c>
      <c r="Q56" s="221"/>
      <c r="R56" s="221">
        <f>R46</f>
        <v>0</v>
      </c>
      <c r="S56" s="221"/>
      <c r="T56" s="221">
        <f>T46</f>
        <v>0</v>
      </c>
      <c r="U56" s="221"/>
      <c r="V56" s="221">
        <f>V46</f>
        <v>0</v>
      </c>
      <c r="W56" s="221"/>
      <c r="X56" s="221">
        <f t="shared" si="2"/>
        <v>0</v>
      </c>
      <c r="Y56" s="221">
        <f t="shared" si="3"/>
        <v>0</v>
      </c>
    </row>
    <row r="57" spans="1:25" x14ac:dyDescent="0.25">
      <c r="A57" s="77" t="s">
        <v>136</v>
      </c>
      <c r="B57" s="76" t="s">
        <v>130</v>
      </c>
      <c r="C57" s="229"/>
      <c r="D57" s="229"/>
      <c r="E57" s="222"/>
      <c r="F57" s="222"/>
      <c r="G57" s="221"/>
      <c r="H57" s="221"/>
      <c r="I57" s="221"/>
      <c r="J57" s="221"/>
      <c r="K57" s="221"/>
      <c r="L57" s="221"/>
      <c r="M57" s="221"/>
      <c r="N57" s="221"/>
      <c r="O57" s="221"/>
      <c r="P57" s="221"/>
      <c r="Q57" s="221"/>
      <c r="R57" s="221"/>
      <c r="S57" s="221"/>
      <c r="T57" s="221"/>
      <c r="U57" s="221"/>
      <c r="V57" s="221"/>
      <c r="W57" s="221"/>
      <c r="X57" s="221">
        <f t="shared" si="2"/>
        <v>0</v>
      </c>
      <c r="Y57" s="221">
        <f t="shared" si="3"/>
        <v>0</v>
      </c>
    </row>
    <row r="58" spans="1:25" x14ac:dyDescent="0.25">
      <c r="A58" s="77" t="s">
        <v>135</v>
      </c>
      <c r="B58" s="76" t="s">
        <v>129</v>
      </c>
      <c r="C58" s="222">
        <v>0</v>
      </c>
      <c r="D58" s="222">
        <v>0</v>
      </c>
      <c r="E58" s="222"/>
      <c r="F58" s="222"/>
      <c r="G58" s="221">
        <v>0</v>
      </c>
      <c r="H58" s="221">
        <f>H48+H50</f>
        <v>0</v>
      </c>
      <c r="I58" s="221"/>
      <c r="J58" s="221">
        <f>J48+J50</f>
        <v>0</v>
      </c>
      <c r="K58" s="221"/>
      <c r="L58" s="221">
        <f>L48+L50</f>
        <v>0</v>
      </c>
      <c r="M58" s="221"/>
      <c r="N58" s="221">
        <f>N48+N50</f>
        <v>0</v>
      </c>
      <c r="O58" s="221"/>
      <c r="P58" s="221">
        <f>P48+P50</f>
        <v>0</v>
      </c>
      <c r="Q58" s="221"/>
      <c r="R58" s="221">
        <f>R48+R50</f>
        <v>0</v>
      </c>
      <c r="S58" s="221"/>
      <c r="T58" s="221">
        <f>T48+T50</f>
        <v>0</v>
      </c>
      <c r="U58" s="221"/>
      <c r="V58" s="221">
        <f>V48+V50</f>
        <v>0</v>
      </c>
      <c r="W58" s="221"/>
      <c r="X58" s="221">
        <f t="shared" si="2"/>
        <v>0</v>
      </c>
      <c r="Y58" s="221">
        <f t="shared" si="3"/>
        <v>0</v>
      </c>
    </row>
    <row r="59" spans="1:25" s="66" customFormat="1" x14ac:dyDescent="0.25">
      <c r="A59" s="77" t="s">
        <v>134</v>
      </c>
      <c r="B59" s="76" t="s">
        <v>558</v>
      </c>
      <c r="C59" s="221">
        <v>0</v>
      </c>
      <c r="D59" s="221">
        <v>2</v>
      </c>
      <c r="E59" s="222"/>
      <c r="F59" s="222"/>
      <c r="G59" s="221">
        <v>2</v>
      </c>
      <c r="H59" s="221">
        <f>H51</f>
        <v>0</v>
      </c>
      <c r="I59" s="221"/>
      <c r="J59" s="221">
        <f>J51</f>
        <v>0</v>
      </c>
      <c r="K59" s="221"/>
      <c r="L59" s="221">
        <f>L51</f>
        <v>0</v>
      </c>
      <c r="M59" s="221"/>
      <c r="N59" s="221">
        <f>N51</f>
        <v>0</v>
      </c>
      <c r="O59" s="221"/>
      <c r="P59" s="221">
        <f>P51</f>
        <v>0</v>
      </c>
      <c r="Q59" s="221"/>
      <c r="R59" s="221">
        <f>R51</f>
        <v>0</v>
      </c>
      <c r="S59" s="221"/>
      <c r="T59" s="221">
        <f>T51</f>
        <v>0</v>
      </c>
      <c r="U59" s="221"/>
      <c r="V59" s="221">
        <f>V51</f>
        <v>0</v>
      </c>
      <c r="W59" s="221"/>
      <c r="X59" s="221">
        <f t="shared" si="2"/>
        <v>0</v>
      </c>
      <c r="Y59" s="221">
        <f t="shared" si="3"/>
        <v>0</v>
      </c>
    </row>
    <row r="60" spans="1:25" x14ac:dyDescent="0.25">
      <c r="A60" s="77" t="s">
        <v>562</v>
      </c>
      <c r="B60" s="76" t="s">
        <v>559</v>
      </c>
      <c r="C60" s="222">
        <v>0</v>
      </c>
      <c r="D60" s="222">
        <v>1</v>
      </c>
      <c r="E60" s="222"/>
      <c r="F60" s="222"/>
      <c r="G60" s="221">
        <v>1</v>
      </c>
      <c r="H60" s="221">
        <f>H52</f>
        <v>0</v>
      </c>
      <c r="I60" s="221"/>
      <c r="J60" s="221">
        <f>J52</f>
        <v>0</v>
      </c>
      <c r="K60" s="221"/>
      <c r="L60" s="221">
        <f>L52</f>
        <v>0</v>
      </c>
      <c r="M60" s="221"/>
      <c r="N60" s="221">
        <f>N52</f>
        <v>0</v>
      </c>
      <c r="O60" s="221"/>
      <c r="P60" s="221">
        <f>P52</f>
        <v>0</v>
      </c>
      <c r="Q60" s="221"/>
      <c r="R60" s="221">
        <f>R52</f>
        <v>0</v>
      </c>
      <c r="S60" s="221"/>
      <c r="T60" s="221">
        <f>T52</f>
        <v>0</v>
      </c>
      <c r="U60" s="221"/>
      <c r="V60" s="221">
        <f>V52</f>
        <v>0</v>
      </c>
      <c r="W60" s="221"/>
      <c r="X60" s="221">
        <f t="shared" si="2"/>
        <v>0</v>
      </c>
      <c r="Y60" s="221">
        <f t="shared" si="3"/>
        <v>0</v>
      </c>
    </row>
    <row r="61" spans="1:25" ht="36.75" customHeight="1" x14ac:dyDescent="0.25">
      <c r="A61" s="80" t="s">
        <v>59</v>
      </c>
      <c r="B61" s="98" t="s">
        <v>211</v>
      </c>
      <c r="C61" s="222">
        <v>0</v>
      </c>
      <c r="D61" s="222">
        <v>0</v>
      </c>
      <c r="E61" s="222"/>
      <c r="F61" s="222"/>
      <c r="G61" s="221"/>
      <c r="H61" s="221"/>
      <c r="I61" s="221"/>
      <c r="J61" s="221"/>
      <c r="K61" s="221"/>
      <c r="L61" s="221"/>
      <c r="M61" s="221"/>
      <c r="N61" s="221"/>
      <c r="O61" s="221"/>
      <c r="P61" s="221"/>
      <c r="Q61" s="221"/>
      <c r="R61" s="221"/>
      <c r="S61" s="221"/>
      <c r="T61" s="221"/>
      <c r="U61" s="221"/>
      <c r="V61" s="221"/>
      <c r="W61" s="221"/>
      <c r="X61" s="221"/>
      <c r="Y61" s="221">
        <f t="shared" si="3"/>
        <v>0</v>
      </c>
    </row>
    <row r="62" spans="1:25" x14ac:dyDescent="0.25">
      <c r="A62" s="80" t="s">
        <v>57</v>
      </c>
      <c r="B62" s="79" t="s">
        <v>133</v>
      </c>
      <c r="C62" s="222">
        <v>0</v>
      </c>
      <c r="D62" s="222">
        <v>0</v>
      </c>
      <c r="E62" s="53"/>
      <c r="F62" s="53"/>
      <c r="G62" s="74"/>
      <c r="H62" s="74"/>
      <c r="I62" s="74"/>
      <c r="J62" s="74"/>
      <c r="K62" s="74"/>
      <c r="L62" s="74"/>
      <c r="M62" s="74"/>
      <c r="N62" s="74"/>
      <c r="O62" s="74"/>
      <c r="P62" s="74"/>
      <c r="Q62" s="74"/>
      <c r="R62" s="74"/>
      <c r="S62" s="74"/>
      <c r="T62" s="74"/>
      <c r="U62" s="74"/>
      <c r="V62" s="74"/>
      <c r="W62" s="74"/>
      <c r="X62" s="74"/>
      <c r="Y62" s="221">
        <f t="shared" si="3"/>
        <v>0</v>
      </c>
    </row>
    <row r="63" spans="1:25" x14ac:dyDescent="0.25">
      <c r="A63" s="77" t="s">
        <v>205</v>
      </c>
      <c r="B63" s="78" t="s">
        <v>153</v>
      </c>
      <c r="C63" s="222">
        <v>0</v>
      </c>
      <c r="D63" s="222">
        <v>0</v>
      </c>
      <c r="E63" s="53"/>
      <c r="F63" s="53"/>
      <c r="G63" s="74"/>
      <c r="H63" s="74"/>
      <c r="I63" s="74"/>
      <c r="J63" s="74"/>
      <c r="K63" s="74"/>
      <c r="L63" s="74"/>
      <c r="M63" s="74"/>
      <c r="N63" s="74"/>
      <c r="O63" s="74"/>
      <c r="P63" s="74"/>
      <c r="Q63" s="74"/>
      <c r="R63" s="74"/>
      <c r="S63" s="74"/>
      <c r="T63" s="74"/>
      <c r="U63" s="74"/>
      <c r="V63" s="74"/>
      <c r="W63" s="74"/>
      <c r="X63" s="74"/>
      <c r="Y63" s="221">
        <f t="shared" si="3"/>
        <v>0</v>
      </c>
    </row>
    <row r="64" spans="1:25" x14ac:dyDescent="0.25">
      <c r="A64" s="77" t="s">
        <v>206</v>
      </c>
      <c r="B64" s="78" t="s">
        <v>151</v>
      </c>
      <c r="C64" s="222">
        <v>0</v>
      </c>
      <c r="D64" s="222">
        <v>0</v>
      </c>
      <c r="E64" s="53"/>
      <c r="F64" s="53"/>
      <c r="G64" s="74"/>
      <c r="H64" s="74"/>
      <c r="I64" s="74"/>
      <c r="J64" s="74"/>
      <c r="K64" s="74"/>
      <c r="L64" s="74"/>
      <c r="M64" s="74"/>
      <c r="N64" s="74"/>
      <c r="O64" s="74"/>
      <c r="P64" s="74"/>
      <c r="Q64" s="74"/>
      <c r="R64" s="74"/>
      <c r="S64" s="74"/>
      <c r="T64" s="74"/>
      <c r="U64" s="74"/>
      <c r="V64" s="74"/>
      <c r="W64" s="74"/>
      <c r="X64" s="74"/>
      <c r="Y64" s="221">
        <f t="shared" si="3"/>
        <v>0</v>
      </c>
    </row>
    <row r="65" spans="1:25" x14ac:dyDescent="0.25">
      <c r="A65" s="77" t="s">
        <v>207</v>
      </c>
      <c r="B65" s="78" t="s">
        <v>149</v>
      </c>
      <c r="C65" s="222">
        <v>0</v>
      </c>
      <c r="D65" s="222">
        <v>0</v>
      </c>
      <c r="E65" s="53"/>
      <c r="F65" s="53"/>
      <c r="G65" s="74"/>
      <c r="H65" s="74"/>
      <c r="I65" s="74"/>
      <c r="J65" s="74"/>
      <c r="K65" s="74"/>
      <c r="L65" s="74"/>
      <c r="M65" s="74"/>
      <c r="N65" s="74"/>
      <c r="O65" s="74"/>
      <c r="P65" s="74"/>
      <c r="Q65" s="74"/>
      <c r="R65" s="74"/>
      <c r="S65" s="74"/>
      <c r="T65" s="74"/>
      <c r="U65" s="74"/>
      <c r="V65" s="74"/>
      <c r="W65" s="74"/>
      <c r="X65" s="74"/>
      <c r="Y65" s="221">
        <f t="shared" si="3"/>
        <v>0</v>
      </c>
    </row>
    <row r="66" spans="1:25" x14ac:dyDescent="0.25">
      <c r="A66" s="77" t="s">
        <v>208</v>
      </c>
      <c r="B66" s="78" t="s">
        <v>210</v>
      </c>
      <c r="C66" s="222">
        <v>0</v>
      </c>
      <c r="D66" s="222">
        <v>0</v>
      </c>
      <c r="E66" s="53"/>
      <c r="F66" s="53"/>
      <c r="G66" s="74"/>
      <c r="H66" s="74"/>
      <c r="I66" s="74"/>
      <c r="J66" s="74"/>
      <c r="K66" s="74"/>
      <c r="L66" s="74"/>
      <c r="M66" s="74"/>
      <c r="N66" s="74"/>
      <c r="O66" s="74"/>
      <c r="P66" s="74"/>
      <c r="Q66" s="74"/>
      <c r="R66" s="74"/>
      <c r="S66" s="74"/>
      <c r="T66" s="74"/>
      <c r="U66" s="74"/>
      <c r="V66" s="74"/>
      <c r="W66" s="74"/>
      <c r="X66" s="74"/>
      <c r="Y66" s="221">
        <f t="shared" si="3"/>
        <v>0</v>
      </c>
    </row>
    <row r="67" spans="1:25" s="66" customFormat="1" x14ac:dyDescent="0.25">
      <c r="A67" s="77" t="s">
        <v>209</v>
      </c>
      <c r="B67" s="76" t="s">
        <v>558</v>
      </c>
      <c r="C67" s="222">
        <v>0</v>
      </c>
      <c r="D67" s="222">
        <v>0</v>
      </c>
      <c r="E67" s="53"/>
      <c r="F67" s="53"/>
      <c r="G67" s="74"/>
      <c r="H67" s="74"/>
      <c r="I67" s="74"/>
      <c r="J67" s="74"/>
      <c r="K67" s="74"/>
      <c r="L67" s="74"/>
      <c r="M67" s="74"/>
      <c r="N67" s="74"/>
      <c r="O67" s="74"/>
      <c r="P67" s="74"/>
      <c r="Q67" s="74"/>
      <c r="R67" s="74"/>
      <c r="S67" s="74"/>
      <c r="T67" s="74"/>
      <c r="U67" s="74"/>
      <c r="V67" s="74"/>
      <c r="W67" s="74"/>
      <c r="X67" s="74"/>
      <c r="Y67" s="221">
        <f t="shared" si="3"/>
        <v>0</v>
      </c>
    </row>
    <row r="68" spans="1:25" x14ac:dyDescent="0.25">
      <c r="A68" s="77" t="s">
        <v>563</v>
      </c>
      <c r="B68" s="76" t="s">
        <v>559</v>
      </c>
      <c r="C68" s="222">
        <v>0</v>
      </c>
      <c r="D68" s="222">
        <v>0</v>
      </c>
      <c r="E68" s="53"/>
      <c r="F68" s="53"/>
      <c r="G68" s="74"/>
      <c r="H68" s="74"/>
      <c r="I68" s="74"/>
      <c r="J68" s="74"/>
      <c r="K68" s="74"/>
      <c r="L68" s="74"/>
      <c r="M68" s="74"/>
      <c r="N68" s="74"/>
      <c r="O68" s="74"/>
      <c r="P68" s="74"/>
      <c r="Q68" s="74"/>
      <c r="R68" s="74"/>
      <c r="S68" s="74"/>
      <c r="T68" s="74"/>
      <c r="U68" s="74"/>
      <c r="V68" s="74"/>
      <c r="W68" s="74"/>
      <c r="X68" s="74"/>
      <c r="Y68" s="221">
        <f t="shared" si="3"/>
        <v>0</v>
      </c>
    </row>
    <row r="69" spans="1:25" x14ac:dyDescent="0.25">
      <c r="A69" s="72"/>
      <c r="B69" s="73"/>
      <c r="C69" s="72"/>
      <c r="D69" s="72"/>
      <c r="E69" s="73"/>
      <c r="F69" s="73"/>
      <c r="G69" s="72"/>
      <c r="H69" s="72"/>
      <c r="I69" s="72"/>
      <c r="K69" s="66"/>
      <c r="L69" s="72"/>
      <c r="M69" s="72"/>
      <c r="N69" s="66"/>
      <c r="O69" s="66"/>
      <c r="P69" s="72"/>
      <c r="Q69" s="72"/>
      <c r="R69" s="66"/>
      <c r="S69" s="66"/>
      <c r="T69" s="66"/>
      <c r="U69" s="66"/>
      <c r="V69" s="66"/>
      <c r="W69" s="66"/>
      <c r="X69" s="66"/>
    </row>
    <row r="70" spans="1:25" ht="54" customHeight="1" x14ac:dyDescent="0.25">
      <c r="A70" s="66"/>
      <c r="B70" s="384"/>
      <c r="C70" s="384"/>
      <c r="D70" s="384"/>
      <c r="E70" s="384"/>
      <c r="F70" s="384"/>
      <c r="G70" s="384"/>
      <c r="H70" s="71"/>
      <c r="I70" s="71"/>
      <c r="J70" s="71"/>
      <c r="K70" s="71"/>
      <c r="L70" s="71"/>
      <c r="M70" s="71"/>
      <c r="N70" s="71"/>
      <c r="O70" s="71"/>
      <c r="P70" s="71"/>
      <c r="Q70" s="71"/>
      <c r="R70" s="71"/>
      <c r="S70" s="71"/>
      <c r="T70" s="71"/>
      <c r="U70" s="71"/>
      <c r="V70" s="71"/>
      <c r="W70" s="71"/>
      <c r="X70" s="71"/>
    </row>
    <row r="71" spans="1:25" x14ac:dyDescent="0.25">
      <c r="A71" s="66"/>
      <c r="B71" s="66"/>
      <c r="C71" s="213"/>
      <c r="D71" s="248"/>
      <c r="E71" s="66"/>
      <c r="F71" s="66"/>
      <c r="H71" s="66"/>
      <c r="I71" s="66"/>
      <c r="K71" s="66"/>
      <c r="L71" s="66"/>
      <c r="M71" s="66"/>
      <c r="N71" s="66"/>
      <c r="O71" s="66"/>
      <c r="P71" s="66"/>
      <c r="Q71" s="66"/>
      <c r="R71" s="66"/>
      <c r="S71" s="66"/>
      <c r="T71" s="66"/>
      <c r="U71" s="66"/>
      <c r="V71" s="66"/>
      <c r="W71" s="66"/>
      <c r="X71" s="66"/>
    </row>
    <row r="72" spans="1:25" ht="50.25" customHeight="1" x14ac:dyDescent="0.25">
      <c r="A72" s="66"/>
      <c r="B72" s="385"/>
      <c r="C72" s="385"/>
      <c r="D72" s="385"/>
      <c r="E72" s="385"/>
      <c r="F72" s="385"/>
      <c r="G72" s="385"/>
      <c r="H72" s="66"/>
      <c r="I72" s="66"/>
      <c r="K72" s="66"/>
      <c r="L72" s="66"/>
      <c r="M72" s="66"/>
      <c r="N72" s="66"/>
      <c r="O72" s="66"/>
      <c r="P72" s="66"/>
      <c r="Q72" s="66"/>
      <c r="R72" s="66"/>
      <c r="S72" s="66"/>
      <c r="T72" s="66"/>
      <c r="U72" s="66"/>
      <c r="V72" s="66"/>
      <c r="W72" s="66"/>
      <c r="X72" s="66"/>
    </row>
    <row r="73" spans="1:25" x14ac:dyDescent="0.25">
      <c r="A73" s="66"/>
      <c r="B73" s="66"/>
      <c r="C73" s="213"/>
      <c r="D73" s="248"/>
      <c r="E73" s="66"/>
      <c r="F73" s="66"/>
      <c r="H73" s="66"/>
      <c r="I73" s="66"/>
      <c r="K73" s="66"/>
      <c r="L73" s="66"/>
      <c r="M73" s="66"/>
      <c r="N73" s="66"/>
      <c r="O73" s="66"/>
      <c r="P73" s="66"/>
      <c r="Q73" s="66"/>
      <c r="R73" s="66"/>
      <c r="S73" s="66"/>
      <c r="T73" s="66"/>
      <c r="U73" s="66"/>
      <c r="V73" s="66"/>
      <c r="W73" s="66"/>
      <c r="X73" s="66"/>
    </row>
    <row r="74" spans="1:25" ht="36.75" customHeight="1" x14ac:dyDescent="0.25">
      <c r="A74" s="66"/>
      <c r="B74" s="384"/>
      <c r="C74" s="384"/>
      <c r="D74" s="384"/>
      <c r="E74" s="384"/>
      <c r="F74" s="384"/>
      <c r="G74" s="384"/>
      <c r="H74" s="66"/>
      <c r="I74" s="66"/>
      <c r="K74" s="66"/>
      <c r="L74" s="66"/>
      <c r="M74" s="66"/>
      <c r="N74" s="66"/>
      <c r="O74" s="66"/>
      <c r="P74" s="66"/>
      <c r="Q74" s="66"/>
      <c r="R74" s="66"/>
      <c r="S74" s="66"/>
      <c r="T74" s="66"/>
      <c r="U74" s="66"/>
      <c r="V74" s="66"/>
      <c r="W74" s="66"/>
      <c r="X74" s="66"/>
    </row>
    <row r="75" spans="1:25" x14ac:dyDescent="0.25">
      <c r="A75" s="66"/>
      <c r="B75" s="70"/>
      <c r="C75" s="218"/>
      <c r="D75" s="218"/>
      <c r="E75" s="70"/>
      <c r="F75" s="70"/>
      <c r="H75" s="66"/>
      <c r="I75" s="66"/>
      <c r="J75" s="69"/>
      <c r="K75" s="66"/>
      <c r="L75" s="66"/>
      <c r="M75" s="66"/>
      <c r="N75" s="69"/>
      <c r="O75" s="66"/>
      <c r="P75" s="66"/>
      <c r="Q75" s="66"/>
      <c r="R75" s="69"/>
      <c r="S75" s="66"/>
      <c r="T75" s="66"/>
      <c r="U75" s="66"/>
      <c r="V75" s="66"/>
      <c r="W75" s="66"/>
      <c r="X75" s="66"/>
    </row>
    <row r="76" spans="1:25" ht="51" customHeight="1" x14ac:dyDescent="0.25">
      <c r="A76" s="66"/>
      <c r="B76" s="384"/>
      <c r="C76" s="384"/>
      <c r="D76" s="384"/>
      <c r="E76" s="384"/>
      <c r="F76" s="384"/>
      <c r="G76" s="384"/>
      <c r="H76" s="66"/>
      <c r="I76" s="66"/>
      <c r="J76" s="69"/>
      <c r="K76" s="66"/>
      <c r="L76" s="66"/>
      <c r="M76" s="66"/>
      <c r="N76" s="69"/>
      <c r="O76" s="66"/>
      <c r="P76" s="66"/>
      <c r="Q76" s="66"/>
      <c r="R76" s="69"/>
      <c r="S76" s="66"/>
      <c r="T76" s="66"/>
      <c r="U76" s="66"/>
      <c r="V76" s="66"/>
      <c r="W76" s="66"/>
      <c r="X76" s="66"/>
    </row>
    <row r="77" spans="1:25" ht="32.25" customHeight="1" x14ac:dyDescent="0.25">
      <c r="A77" s="66"/>
      <c r="B77" s="385"/>
      <c r="C77" s="385"/>
      <c r="D77" s="385"/>
      <c r="E77" s="385"/>
      <c r="F77" s="385"/>
      <c r="G77" s="385"/>
      <c r="H77" s="66"/>
      <c r="I77" s="66"/>
      <c r="K77" s="66"/>
      <c r="L77" s="66"/>
      <c r="M77" s="66"/>
      <c r="N77" s="66"/>
      <c r="O77" s="66"/>
      <c r="P77" s="66"/>
      <c r="Q77" s="66"/>
      <c r="R77" s="66"/>
      <c r="S77" s="66"/>
      <c r="T77" s="66"/>
      <c r="U77" s="66"/>
      <c r="V77" s="66"/>
      <c r="W77" s="66"/>
      <c r="X77" s="66"/>
    </row>
    <row r="78" spans="1:25" ht="51.75" customHeight="1" x14ac:dyDescent="0.25">
      <c r="A78" s="66"/>
      <c r="B78" s="384"/>
      <c r="C78" s="384"/>
      <c r="D78" s="384"/>
      <c r="E78" s="384"/>
      <c r="F78" s="384"/>
      <c r="G78" s="384"/>
      <c r="H78" s="66"/>
      <c r="I78" s="66"/>
      <c r="K78" s="66"/>
      <c r="L78" s="66"/>
      <c r="M78" s="66"/>
      <c r="N78" s="66"/>
      <c r="O78" s="66"/>
      <c r="P78" s="66"/>
      <c r="Q78" s="66"/>
      <c r="R78" s="66"/>
      <c r="S78" s="66"/>
      <c r="T78" s="66"/>
      <c r="U78" s="66"/>
      <c r="V78" s="66"/>
      <c r="W78" s="66"/>
      <c r="X78" s="66"/>
    </row>
    <row r="79" spans="1:25" ht="21.75" customHeight="1" x14ac:dyDescent="0.25">
      <c r="A79" s="66"/>
      <c r="B79" s="380"/>
      <c r="C79" s="380"/>
      <c r="D79" s="380"/>
      <c r="E79" s="380"/>
      <c r="F79" s="380"/>
      <c r="G79" s="380"/>
      <c r="H79" s="67"/>
      <c r="I79" s="67"/>
      <c r="K79" s="66"/>
      <c r="L79" s="67"/>
      <c r="M79" s="67"/>
      <c r="N79" s="66"/>
      <c r="O79" s="66"/>
      <c r="P79" s="67"/>
      <c r="Q79" s="67"/>
      <c r="R79" s="66"/>
      <c r="S79" s="66"/>
      <c r="T79" s="66"/>
      <c r="U79" s="66"/>
      <c r="V79" s="66"/>
      <c r="W79" s="66"/>
      <c r="X79" s="66"/>
    </row>
    <row r="80" spans="1:25" ht="23.25" customHeight="1" x14ac:dyDescent="0.25">
      <c r="A80" s="66"/>
      <c r="B80" s="67"/>
      <c r="C80" s="218"/>
      <c r="D80" s="218"/>
      <c r="E80" s="67"/>
      <c r="F80" s="67"/>
      <c r="H80" s="66"/>
      <c r="I80" s="66"/>
      <c r="K80" s="66"/>
      <c r="L80" s="66"/>
      <c r="M80" s="66"/>
      <c r="N80" s="66"/>
      <c r="O80" s="66"/>
      <c r="P80" s="66"/>
      <c r="Q80" s="66"/>
      <c r="R80" s="66"/>
      <c r="S80" s="66"/>
      <c r="T80" s="66"/>
      <c r="U80" s="66"/>
      <c r="V80" s="66"/>
      <c r="W80" s="66"/>
      <c r="X80" s="66"/>
    </row>
    <row r="81" spans="1:24" ht="18.75" customHeight="1" x14ac:dyDescent="0.25">
      <c r="A81" s="66"/>
      <c r="B81" s="383"/>
      <c r="C81" s="383"/>
      <c r="D81" s="383"/>
      <c r="E81" s="383"/>
      <c r="F81" s="383"/>
      <c r="G81" s="383"/>
      <c r="H81" s="66"/>
      <c r="I81" s="66"/>
      <c r="K81" s="66"/>
      <c r="L81" s="66"/>
      <c r="M81" s="66"/>
      <c r="N81" s="66"/>
      <c r="O81" s="66"/>
      <c r="P81" s="66"/>
      <c r="Q81" s="66"/>
      <c r="R81" s="66"/>
      <c r="S81" s="66"/>
      <c r="T81" s="66"/>
      <c r="U81" s="66"/>
      <c r="V81" s="66"/>
      <c r="W81" s="66"/>
      <c r="X81" s="66"/>
    </row>
    <row r="82" spans="1:24" x14ac:dyDescent="0.25">
      <c r="A82" s="66"/>
      <c r="B82" s="66"/>
      <c r="C82" s="213"/>
      <c r="D82" s="248"/>
      <c r="E82" s="66"/>
      <c r="F82" s="66"/>
      <c r="H82" s="66"/>
      <c r="I82" s="66"/>
      <c r="K82" s="66"/>
      <c r="L82" s="66"/>
      <c r="M82" s="66"/>
      <c r="N82" s="66"/>
      <c r="O82" s="66"/>
      <c r="P82" s="66"/>
      <c r="Q82" s="66"/>
      <c r="R82" s="66"/>
      <c r="S82" s="66"/>
      <c r="T82" s="66"/>
      <c r="U82" s="66"/>
      <c r="V82" s="66"/>
      <c r="W82" s="66"/>
      <c r="X82" s="66"/>
    </row>
    <row r="83" spans="1:24" x14ac:dyDescent="0.25">
      <c r="A83" s="66"/>
      <c r="B83" s="66"/>
      <c r="C83" s="213"/>
      <c r="D83" s="248"/>
      <c r="E83" s="66"/>
      <c r="F83" s="66"/>
      <c r="H83" s="66"/>
      <c r="I83" s="66"/>
      <c r="K83" s="66"/>
      <c r="L83" s="66"/>
      <c r="M83" s="66"/>
      <c r="N83" s="66"/>
      <c r="O83" s="66"/>
      <c r="P83" s="66"/>
      <c r="Q83" s="66"/>
      <c r="R83" s="66"/>
      <c r="S83" s="66"/>
      <c r="T83" s="66"/>
      <c r="U83" s="66"/>
      <c r="V83" s="66"/>
      <c r="W83" s="66"/>
      <c r="X83" s="66"/>
    </row>
    <row r="84" spans="1:24" x14ac:dyDescent="0.25">
      <c r="G84" s="217"/>
    </row>
    <row r="85" spans="1:24" x14ac:dyDescent="0.25">
      <c r="G85" s="217"/>
    </row>
    <row r="86" spans="1:24" x14ac:dyDescent="0.25">
      <c r="G86" s="217"/>
    </row>
    <row r="87" spans="1:24" x14ac:dyDescent="0.25">
      <c r="G87" s="217"/>
    </row>
    <row r="88" spans="1:24" x14ac:dyDescent="0.25">
      <c r="G88" s="217"/>
    </row>
    <row r="89" spans="1:24" x14ac:dyDescent="0.25">
      <c r="G89" s="217"/>
    </row>
    <row r="90" spans="1:24" x14ac:dyDescent="0.25">
      <c r="G90" s="217"/>
    </row>
    <row r="91" spans="1:24" x14ac:dyDescent="0.25">
      <c r="G91" s="217"/>
    </row>
    <row r="92" spans="1:24" x14ac:dyDescent="0.25">
      <c r="G92" s="217"/>
    </row>
    <row r="93" spans="1:24" x14ac:dyDescent="0.25">
      <c r="G93" s="217"/>
    </row>
    <row r="94" spans="1:24" x14ac:dyDescent="0.25">
      <c r="G94" s="217"/>
    </row>
    <row r="95" spans="1:24" x14ac:dyDescent="0.25">
      <c r="G95" s="217"/>
    </row>
    <row r="96" spans="1:24" x14ac:dyDescent="0.25">
      <c r="G96" s="217"/>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25" zoomScaleSheetLayoutView="100" workbookViewId="0">
      <selection activeCell="R31" sqref="R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3"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6" width="7.7109375" style="19" customWidth="1"/>
    <col min="27" max="27" width="10.7109375" style="19" customWidth="1"/>
    <col min="28" max="28" width="17" style="19" customWidth="1"/>
    <col min="29" max="29" width="10.7109375" style="19" customWidth="1"/>
    <col min="30" max="30" width="20.855468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tr">
        <f>'1. паспорт местоположение'!A9:C9</f>
        <v>Акционерное общество "Сибирско-Уральская энергетическая компания"</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56" t="str">
        <f>'1. паспорт местоположение'!A12:C12</f>
        <v>N_08_TP_1.1.1.3.77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s="233" customFormat="1" ht="42.75" customHeight="1" x14ac:dyDescent="0.25">
      <c r="A15" s="255" t="str">
        <f>'1. паспорт местоположение'!A15:C15</f>
        <v>Реконструкция РП-4. Заявитель: Дом детского творчества г. Тобольска МАУ ДО ДДТ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4"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4" customFormat="1" x14ac:dyDescent="0.25">
      <c r="A21" s="409" t="s">
        <v>479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4" customFormat="1" ht="58.5" customHeight="1" x14ac:dyDescent="0.25">
      <c r="A22" s="400" t="s">
        <v>53</v>
      </c>
      <c r="B22" s="411" t="s">
        <v>25</v>
      </c>
      <c r="C22" s="400" t="s">
        <v>52</v>
      </c>
      <c r="D22" s="400" t="s">
        <v>51</v>
      </c>
      <c r="E22" s="414" t="s">
        <v>490</v>
      </c>
      <c r="F22" s="415"/>
      <c r="G22" s="415"/>
      <c r="H22" s="415"/>
      <c r="I22" s="415"/>
      <c r="J22" s="415"/>
      <c r="K22" s="415"/>
      <c r="L22" s="416"/>
      <c r="M22" s="400" t="s">
        <v>50</v>
      </c>
      <c r="N22" s="400" t="s">
        <v>49</v>
      </c>
      <c r="O22" s="400" t="s">
        <v>48</v>
      </c>
      <c r="P22" s="395" t="s">
        <v>241</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4" customFormat="1" ht="64.5" customHeight="1" x14ac:dyDescent="0.25">
      <c r="A23" s="410"/>
      <c r="B23" s="412"/>
      <c r="C23" s="410"/>
      <c r="D23" s="410"/>
      <c r="E23" s="405" t="s">
        <v>24</v>
      </c>
      <c r="F23" s="396" t="s">
        <v>132</v>
      </c>
      <c r="G23" s="396" t="s">
        <v>131</v>
      </c>
      <c r="H23" s="396" t="s">
        <v>130</v>
      </c>
      <c r="I23" s="398" t="s">
        <v>425</v>
      </c>
      <c r="J23" s="398" t="s">
        <v>426</v>
      </c>
      <c r="K23" s="398" t="s">
        <v>427</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4"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9" t="s">
        <v>14</v>
      </c>
      <c r="AG24" s="179" t="s">
        <v>13</v>
      </c>
      <c r="AH24" s="180" t="s">
        <v>3</v>
      </c>
      <c r="AI24" s="180" t="s">
        <v>12</v>
      </c>
      <c r="AJ24" s="401"/>
      <c r="AK24" s="401"/>
      <c r="AL24" s="401"/>
      <c r="AM24" s="401"/>
      <c r="AN24" s="401"/>
      <c r="AO24" s="401"/>
      <c r="AP24" s="401"/>
      <c r="AQ24" s="419"/>
      <c r="AR24" s="395"/>
      <c r="AS24" s="395"/>
      <c r="AT24" s="395"/>
      <c r="AU24" s="395"/>
      <c r="AV24" s="40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3" t="s">
        <v>537</v>
      </c>
      <c r="O26" s="233" t="s">
        <v>538</v>
      </c>
      <c r="P26" s="236">
        <v>1920000</v>
      </c>
      <c r="Q26" s="233" t="s">
        <v>532</v>
      </c>
      <c r="R26" s="236">
        <f>P26</f>
        <v>1920000</v>
      </c>
      <c r="S26" s="233" t="s">
        <v>539</v>
      </c>
      <c r="T26" s="233" t="s">
        <v>539</v>
      </c>
      <c r="U26" s="233" t="s">
        <v>540</v>
      </c>
      <c r="V26" s="233">
        <v>1</v>
      </c>
      <c r="W26" s="233" t="s">
        <v>541</v>
      </c>
      <c r="X26" s="236">
        <f>P26</f>
        <v>1920000</v>
      </c>
      <c r="Y26" s="233"/>
      <c r="Z26" s="233"/>
      <c r="AA26" s="233"/>
      <c r="AB26" s="236">
        <f>P26</f>
        <v>1920000</v>
      </c>
      <c r="AC26" s="233" t="s">
        <v>541</v>
      </c>
      <c r="AD26" s="237">
        <f>1920000*1.2</f>
        <v>2304000</v>
      </c>
      <c r="AE26" s="233"/>
      <c r="AF26" s="233" t="s">
        <v>551</v>
      </c>
      <c r="AG26" s="234" t="s">
        <v>552</v>
      </c>
      <c r="AH26" s="238">
        <v>44900</v>
      </c>
      <c r="AI26" s="238">
        <v>44900</v>
      </c>
      <c r="AJ26" s="238">
        <v>45266</v>
      </c>
      <c r="AK26" s="238">
        <v>45266</v>
      </c>
      <c r="AL26" s="233"/>
      <c r="AM26" s="233"/>
      <c r="AN26" s="233"/>
      <c r="AO26" s="233"/>
      <c r="AP26" s="233"/>
      <c r="AQ26" s="233"/>
      <c r="AR26" s="233"/>
      <c r="AS26" s="233"/>
      <c r="AT26" s="233"/>
      <c r="AU26" s="233"/>
      <c r="AV26"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90" zoomScaleNormal="90" zoomScaleSheetLayoutView="90" workbookViewId="0">
      <selection activeCell="F28" sqref="F28"/>
    </sheetView>
  </sheetViews>
  <sheetFormatPr defaultRowHeight="15.75" x14ac:dyDescent="0.25"/>
  <cols>
    <col min="1" max="2" width="66.140625" style="150" customWidth="1"/>
    <col min="3" max="255" width="9.140625" style="151"/>
    <col min="256" max="257" width="66.140625" style="151" customWidth="1"/>
    <col min="258" max="511" width="9.140625" style="151"/>
    <col min="512" max="513" width="66.140625" style="151" customWidth="1"/>
    <col min="514" max="767" width="9.140625" style="151"/>
    <col min="768" max="769" width="66.140625" style="151" customWidth="1"/>
    <col min="770" max="1023" width="9.140625" style="151"/>
    <col min="1024" max="1025" width="66.140625" style="151" customWidth="1"/>
    <col min="1026" max="1279" width="9.140625" style="151"/>
    <col min="1280" max="1281" width="66.140625" style="151" customWidth="1"/>
    <col min="1282" max="1535" width="9.140625" style="151"/>
    <col min="1536" max="1537" width="66.140625" style="151" customWidth="1"/>
    <col min="1538" max="1791" width="9.140625" style="151"/>
    <col min="1792" max="1793" width="66.140625" style="151" customWidth="1"/>
    <col min="1794" max="2047" width="9.140625" style="151"/>
    <col min="2048" max="2049" width="66.140625" style="151" customWidth="1"/>
    <col min="2050" max="2303" width="9.140625" style="151"/>
    <col min="2304" max="2305" width="66.140625" style="151" customWidth="1"/>
    <col min="2306" max="2559" width="9.140625" style="151"/>
    <col min="2560" max="2561" width="66.140625" style="151" customWidth="1"/>
    <col min="2562" max="2815" width="9.140625" style="151"/>
    <col min="2816" max="2817" width="66.140625" style="151" customWidth="1"/>
    <col min="2818" max="3071" width="9.140625" style="151"/>
    <col min="3072" max="3073" width="66.140625" style="151" customWidth="1"/>
    <col min="3074" max="3327" width="9.140625" style="151"/>
    <col min="3328" max="3329" width="66.140625" style="151" customWidth="1"/>
    <col min="3330" max="3583" width="9.140625" style="151"/>
    <col min="3584" max="3585" width="66.140625" style="151" customWidth="1"/>
    <col min="3586" max="3839" width="9.140625" style="151"/>
    <col min="3840" max="3841" width="66.140625" style="151" customWidth="1"/>
    <col min="3842" max="4095" width="9.140625" style="151"/>
    <col min="4096" max="4097" width="66.140625" style="151" customWidth="1"/>
    <col min="4098" max="4351" width="9.140625" style="151"/>
    <col min="4352" max="4353" width="66.140625" style="151" customWidth="1"/>
    <col min="4354" max="4607" width="9.140625" style="151"/>
    <col min="4608" max="4609" width="66.140625" style="151" customWidth="1"/>
    <col min="4610" max="4863" width="9.140625" style="151"/>
    <col min="4864" max="4865" width="66.140625" style="151" customWidth="1"/>
    <col min="4866" max="5119" width="9.140625" style="151"/>
    <col min="5120" max="5121" width="66.140625" style="151" customWidth="1"/>
    <col min="5122" max="5375" width="9.140625" style="151"/>
    <col min="5376" max="5377" width="66.140625" style="151" customWidth="1"/>
    <col min="5378" max="5631" width="9.140625" style="151"/>
    <col min="5632" max="5633" width="66.140625" style="151" customWidth="1"/>
    <col min="5634" max="5887" width="9.140625" style="151"/>
    <col min="5888" max="5889" width="66.140625" style="151" customWidth="1"/>
    <col min="5890" max="6143" width="9.140625" style="151"/>
    <col min="6144" max="6145" width="66.140625" style="151" customWidth="1"/>
    <col min="6146" max="6399" width="9.140625" style="151"/>
    <col min="6400" max="6401" width="66.140625" style="151" customWidth="1"/>
    <col min="6402" max="6655" width="9.140625" style="151"/>
    <col min="6656" max="6657" width="66.140625" style="151" customWidth="1"/>
    <col min="6658" max="6911" width="9.140625" style="151"/>
    <col min="6912" max="6913" width="66.140625" style="151" customWidth="1"/>
    <col min="6914" max="7167" width="9.140625" style="151"/>
    <col min="7168" max="7169" width="66.140625" style="151" customWidth="1"/>
    <col min="7170" max="7423" width="9.140625" style="151"/>
    <col min="7424" max="7425" width="66.140625" style="151" customWidth="1"/>
    <col min="7426" max="7679" width="9.140625" style="151"/>
    <col min="7680" max="7681" width="66.140625" style="151" customWidth="1"/>
    <col min="7682" max="7935" width="9.140625" style="151"/>
    <col min="7936" max="7937" width="66.140625" style="151" customWidth="1"/>
    <col min="7938" max="8191" width="9.140625" style="151"/>
    <col min="8192" max="8193" width="66.140625" style="151" customWidth="1"/>
    <col min="8194" max="8447" width="9.140625" style="151"/>
    <col min="8448" max="8449" width="66.140625" style="151" customWidth="1"/>
    <col min="8450" max="8703" width="9.140625" style="151"/>
    <col min="8704" max="8705" width="66.140625" style="151" customWidth="1"/>
    <col min="8706" max="8959" width="9.140625" style="151"/>
    <col min="8960" max="8961" width="66.140625" style="151" customWidth="1"/>
    <col min="8962" max="9215" width="9.140625" style="151"/>
    <col min="9216" max="9217" width="66.140625" style="151" customWidth="1"/>
    <col min="9218" max="9471" width="9.140625" style="151"/>
    <col min="9472" max="9473" width="66.140625" style="151" customWidth="1"/>
    <col min="9474" max="9727" width="9.140625" style="151"/>
    <col min="9728" max="9729" width="66.140625" style="151" customWidth="1"/>
    <col min="9730" max="9983" width="9.140625" style="151"/>
    <col min="9984" max="9985" width="66.140625" style="151" customWidth="1"/>
    <col min="9986" max="10239" width="9.140625" style="151"/>
    <col min="10240" max="10241" width="66.140625" style="151" customWidth="1"/>
    <col min="10242" max="10495" width="9.140625" style="151"/>
    <col min="10496" max="10497" width="66.140625" style="151" customWidth="1"/>
    <col min="10498" max="10751" width="9.140625" style="151"/>
    <col min="10752" max="10753" width="66.140625" style="151" customWidth="1"/>
    <col min="10754" max="11007" width="9.140625" style="151"/>
    <col min="11008" max="11009" width="66.140625" style="151" customWidth="1"/>
    <col min="11010" max="11263" width="9.140625" style="151"/>
    <col min="11264" max="11265" width="66.140625" style="151" customWidth="1"/>
    <col min="11266" max="11519" width="9.140625" style="151"/>
    <col min="11520" max="11521" width="66.140625" style="151" customWidth="1"/>
    <col min="11522" max="11775" width="9.140625" style="151"/>
    <col min="11776" max="11777" width="66.140625" style="151" customWidth="1"/>
    <col min="11778" max="12031" width="9.140625" style="151"/>
    <col min="12032" max="12033" width="66.140625" style="151" customWidth="1"/>
    <col min="12034" max="12287" width="9.140625" style="151"/>
    <col min="12288" max="12289" width="66.140625" style="151" customWidth="1"/>
    <col min="12290" max="12543" width="9.140625" style="151"/>
    <col min="12544" max="12545" width="66.140625" style="151" customWidth="1"/>
    <col min="12546" max="12799" width="9.140625" style="151"/>
    <col min="12800" max="12801" width="66.140625" style="151" customWidth="1"/>
    <col min="12802" max="13055" width="9.140625" style="151"/>
    <col min="13056" max="13057" width="66.140625" style="151" customWidth="1"/>
    <col min="13058" max="13311" width="9.140625" style="151"/>
    <col min="13312" max="13313" width="66.140625" style="151" customWidth="1"/>
    <col min="13314" max="13567" width="9.140625" style="151"/>
    <col min="13568" max="13569" width="66.140625" style="151" customWidth="1"/>
    <col min="13570" max="13823" width="9.140625" style="151"/>
    <col min="13824" max="13825" width="66.140625" style="151" customWidth="1"/>
    <col min="13826" max="14079" width="9.140625" style="151"/>
    <col min="14080" max="14081" width="66.140625" style="151" customWidth="1"/>
    <col min="14082" max="14335" width="9.140625" style="151"/>
    <col min="14336" max="14337" width="66.140625" style="151" customWidth="1"/>
    <col min="14338" max="14591" width="9.140625" style="151"/>
    <col min="14592" max="14593" width="66.140625" style="151" customWidth="1"/>
    <col min="14594" max="14847" width="9.140625" style="151"/>
    <col min="14848" max="14849" width="66.140625" style="151" customWidth="1"/>
    <col min="14850" max="15103" width="9.140625" style="151"/>
    <col min="15104" max="15105" width="66.140625" style="151" customWidth="1"/>
    <col min="15106" max="15359" width="9.140625" style="151"/>
    <col min="15360" max="15361" width="66.140625" style="151" customWidth="1"/>
    <col min="15362" max="15615" width="9.140625" style="151"/>
    <col min="15616" max="15617" width="66.140625" style="151" customWidth="1"/>
    <col min="15618" max="15871" width="9.140625" style="151"/>
    <col min="15872" max="15873" width="66.140625" style="151" customWidth="1"/>
    <col min="15874" max="16127" width="9.140625" style="151"/>
    <col min="16128" max="16129" width="66.140625" style="151" customWidth="1"/>
    <col min="16130" max="16383" width="9.140625" style="151"/>
    <col min="16384" max="16384" width="9.140625" style="151" customWidth="1"/>
  </cols>
  <sheetData>
    <row r="1" spans="1:7" ht="18.75" x14ac:dyDescent="0.25">
      <c r="B1" s="41" t="s">
        <v>70</v>
      </c>
    </row>
    <row r="2" spans="1:7" ht="18.75" x14ac:dyDescent="0.3">
      <c r="B2" s="15" t="s">
        <v>11</v>
      </c>
    </row>
    <row r="3" spans="1:7" ht="18.75" x14ac:dyDescent="0.3">
      <c r="B3" s="15" t="s">
        <v>554</v>
      </c>
    </row>
    <row r="4" spans="1:7" x14ac:dyDescent="0.25">
      <c r="B4" s="46"/>
    </row>
    <row r="5" spans="1:7" ht="18.75" x14ac:dyDescent="0.3">
      <c r="A5" s="425" t="str">
        <f>'1. паспорт местоположение'!A5:C5</f>
        <v>Год раскрытия информации: 2024 год</v>
      </c>
      <c r="B5" s="425"/>
      <c r="C5" s="87"/>
      <c r="D5" s="87"/>
      <c r="E5" s="87"/>
      <c r="F5" s="87"/>
      <c r="G5" s="87"/>
    </row>
    <row r="6" spans="1:7" ht="18.75" x14ac:dyDescent="0.3">
      <c r="A6" s="184"/>
      <c r="B6" s="184"/>
      <c r="C6" s="184"/>
      <c r="D6" s="184"/>
      <c r="E6" s="184"/>
      <c r="F6" s="184"/>
      <c r="G6" s="184"/>
    </row>
    <row r="7" spans="1:7" ht="18.75" x14ac:dyDescent="0.25">
      <c r="A7" s="257" t="s">
        <v>10</v>
      </c>
      <c r="B7" s="257"/>
      <c r="C7" s="183"/>
      <c r="D7" s="183"/>
      <c r="E7" s="183"/>
      <c r="F7" s="183"/>
      <c r="G7" s="183"/>
    </row>
    <row r="8" spans="1:7" ht="18.75" x14ac:dyDescent="0.25">
      <c r="A8" s="183"/>
      <c r="B8" s="183"/>
      <c r="C8" s="183"/>
      <c r="D8" s="183"/>
      <c r="E8" s="183"/>
      <c r="F8" s="183"/>
      <c r="G8" s="183"/>
    </row>
    <row r="9" spans="1:7" ht="18.75" x14ac:dyDescent="0.25">
      <c r="A9" s="256" t="str">
        <f>'1. паспорт местоположение'!A9:C9</f>
        <v>Акционерное общество "Сибирско-Уральская энергетическая компания"</v>
      </c>
      <c r="B9" s="256"/>
      <c r="C9" s="181"/>
      <c r="D9" s="181"/>
      <c r="E9" s="181"/>
      <c r="F9" s="181"/>
      <c r="G9" s="181"/>
    </row>
    <row r="10" spans="1:7" x14ac:dyDescent="0.25">
      <c r="A10" s="254" t="s">
        <v>9</v>
      </c>
      <c r="B10" s="254"/>
      <c r="C10" s="182"/>
      <c r="D10" s="182"/>
      <c r="E10" s="182"/>
      <c r="F10" s="182"/>
      <c r="G10" s="182"/>
    </row>
    <row r="11" spans="1:7" ht="18.75" x14ac:dyDescent="0.25">
      <c r="A11" s="183"/>
      <c r="B11" s="183"/>
      <c r="C11" s="183"/>
      <c r="D11" s="183"/>
      <c r="E11" s="183"/>
      <c r="F11" s="183"/>
      <c r="G11" s="183"/>
    </row>
    <row r="12" spans="1:7" ht="30.75" customHeight="1" x14ac:dyDescent="0.25">
      <c r="A12" s="256" t="str">
        <f>'1. паспорт местоположение'!A12:C12</f>
        <v>N_08_TP_1.1.1.3.77</v>
      </c>
      <c r="B12" s="256"/>
      <c r="C12" s="181"/>
      <c r="D12" s="181"/>
      <c r="E12" s="181"/>
      <c r="F12" s="181"/>
      <c r="G12" s="181"/>
    </row>
    <row r="13" spans="1:7" x14ac:dyDescent="0.25">
      <c r="A13" s="254" t="s">
        <v>8</v>
      </c>
      <c r="B13" s="254"/>
      <c r="C13" s="182"/>
      <c r="D13" s="182"/>
      <c r="E13" s="182"/>
      <c r="F13" s="182"/>
      <c r="G13" s="182"/>
    </row>
    <row r="14" spans="1:7" ht="18.75" x14ac:dyDescent="0.25">
      <c r="A14" s="11"/>
      <c r="B14" s="11"/>
      <c r="C14" s="11"/>
      <c r="D14" s="11"/>
      <c r="E14" s="11"/>
      <c r="F14" s="11"/>
      <c r="G14" s="11"/>
    </row>
    <row r="15" spans="1:7" ht="140.25" customHeight="1" x14ac:dyDescent="0.25">
      <c r="A15" s="255" t="str">
        <f>'1. паспорт местоположение'!A15:C15</f>
        <v>Реконструкция РП-4. Заявитель: Дом детского творчества г. Тобольска МАУ ДО ДДТ</v>
      </c>
      <c r="B15" s="255"/>
      <c r="C15" s="181"/>
      <c r="D15" s="181"/>
      <c r="E15" s="181"/>
      <c r="F15" s="181"/>
      <c r="G15" s="181"/>
    </row>
    <row r="16" spans="1:7" x14ac:dyDescent="0.25">
      <c r="A16" s="254" t="s">
        <v>7</v>
      </c>
      <c r="B16" s="254"/>
      <c r="C16" s="182"/>
      <c r="D16" s="182"/>
      <c r="E16" s="182"/>
      <c r="F16" s="182"/>
      <c r="G16" s="182"/>
    </row>
    <row r="17" spans="1:2" x14ac:dyDescent="0.25">
      <c r="B17" s="152"/>
    </row>
    <row r="18" spans="1:2" ht="33.75" customHeight="1" x14ac:dyDescent="0.25">
      <c r="A18" s="423" t="s">
        <v>480</v>
      </c>
      <c r="B18" s="424"/>
    </row>
    <row r="19" spans="1:2" x14ac:dyDescent="0.25">
      <c r="B19" s="46"/>
    </row>
    <row r="20" spans="1:2" ht="16.5" thickBot="1" x14ac:dyDescent="0.3">
      <c r="B20" s="153"/>
    </row>
    <row r="21" spans="1:2" ht="168" customHeight="1" thickBot="1" x14ac:dyDescent="0.3">
      <c r="A21" s="219" t="s">
        <v>374</v>
      </c>
      <c r="B21" s="220" t="str">
        <f>A15</f>
        <v>Реконструкция РП-4. Заявитель: Дом детского творчества г. Тобольска МАУ ДО ДДТ</v>
      </c>
    </row>
    <row r="22" spans="1:2" ht="16.5" thickBot="1" x14ac:dyDescent="0.3">
      <c r="A22" s="154" t="s">
        <v>375</v>
      </c>
      <c r="B22" s="224" t="s">
        <v>533</v>
      </c>
    </row>
    <row r="23" spans="1:2" ht="33.75" customHeight="1" thickBot="1" x14ac:dyDescent="0.3">
      <c r="A23" s="154" t="s">
        <v>343</v>
      </c>
      <c r="B23" s="223"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4" t="s">
        <v>376</v>
      </c>
      <c r="B24" s="225" t="s">
        <v>553</v>
      </c>
    </row>
    <row r="25" spans="1:2" ht="16.5" thickBot="1" x14ac:dyDescent="0.3">
      <c r="A25" s="155" t="s">
        <v>377</v>
      </c>
      <c r="B25" s="220">
        <f>'3.3 паспорт описание'!C29</f>
        <v>2023</v>
      </c>
    </row>
    <row r="26" spans="1:2" ht="16.5" thickBot="1" x14ac:dyDescent="0.3">
      <c r="A26" s="156" t="s">
        <v>378</v>
      </c>
      <c r="B26" s="220" t="s">
        <v>557</v>
      </c>
    </row>
    <row r="27" spans="1:2" ht="16.5" thickBot="1" x14ac:dyDescent="0.3">
      <c r="A27" s="164" t="s">
        <v>528</v>
      </c>
      <c r="B27" s="220" t="s">
        <v>564</v>
      </c>
    </row>
    <row r="28" spans="1:2" ht="16.5" thickBot="1" x14ac:dyDescent="0.3">
      <c r="A28" s="159" t="s">
        <v>379</v>
      </c>
      <c r="B28" s="220" t="s">
        <v>532</v>
      </c>
    </row>
    <row r="29" spans="1:2" ht="29.25" thickBot="1" x14ac:dyDescent="0.3">
      <c r="A29" s="165" t="s">
        <v>380</v>
      </c>
      <c r="B29" s="220"/>
    </row>
    <row r="30" spans="1:2" ht="29.25" thickBot="1" x14ac:dyDescent="0.3">
      <c r="A30" s="165" t="s">
        <v>381</v>
      </c>
      <c r="B30" s="159"/>
    </row>
    <row r="31" spans="1:2" ht="16.5" thickBot="1" x14ac:dyDescent="0.3">
      <c r="A31" s="159" t="s">
        <v>382</v>
      </c>
      <c r="B31" s="159"/>
    </row>
    <row r="32" spans="1:2" ht="29.25" thickBot="1" x14ac:dyDescent="0.3">
      <c r="A32" s="165" t="s">
        <v>383</v>
      </c>
      <c r="B32" s="159"/>
    </row>
    <row r="33" spans="1:2" ht="16.5" thickBot="1" x14ac:dyDescent="0.3">
      <c r="A33" s="159" t="s">
        <v>384</v>
      </c>
      <c r="B33" s="159"/>
    </row>
    <row r="34" spans="1:2" ht="16.5" thickBot="1" x14ac:dyDescent="0.3">
      <c r="A34" s="159" t="s">
        <v>385</v>
      </c>
      <c r="B34" s="159"/>
    </row>
    <row r="35" spans="1:2" ht="16.5" thickBot="1" x14ac:dyDescent="0.3">
      <c r="A35" s="159" t="s">
        <v>386</v>
      </c>
      <c r="B35" s="159"/>
    </row>
    <row r="36" spans="1:2" ht="16.5" thickBot="1" x14ac:dyDescent="0.3">
      <c r="A36" s="159" t="s">
        <v>387</v>
      </c>
      <c r="B36" s="159"/>
    </row>
    <row r="37" spans="1:2" ht="29.25" thickBot="1" x14ac:dyDescent="0.3">
      <c r="A37" s="165" t="s">
        <v>388</v>
      </c>
      <c r="B37" s="159"/>
    </row>
    <row r="38" spans="1:2" ht="16.5" thickBot="1" x14ac:dyDescent="0.3">
      <c r="A38" s="159" t="s">
        <v>384</v>
      </c>
      <c r="B38" s="159"/>
    </row>
    <row r="39" spans="1:2" ht="16.5" thickBot="1" x14ac:dyDescent="0.3">
      <c r="A39" s="159" t="s">
        <v>385</v>
      </c>
      <c r="B39" s="159"/>
    </row>
    <row r="40" spans="1:2" ht="16.5" thickBot="1" x14ac:dyDescent="0.3">
      <c r="A40" s="159" t="s">
        <v>386</v>
      </c>
      <c r="B40" s="159"/>
    </row>
    <row r="41" spans="1:2" ht="16.5" thickBot="1" x14ac:dyDescent="0.3">
      <c r="A41" s="159" t="s">
        <v>387</v>
      </c>
      <c r="B41" s="159"/>
    </row>
    <row r="42" spans="1:2" ht="29.25" thickBot="1" x14ac:dyDescent="0.3">
      <c r="A42" s="165" t="s">
        <v>389</v>
      </c>
      <c r="B42" s="159"/>
    </row>
    <row r="43" spans="1:2" ht="16.5" thickBot="1" x14ac:dyDescent="0.3">
      <c r="A43" s="159" t="s">
        <v>384</v>
      </c>
      <c r="B43" s="159"/>
    </row>
    <row r="44" spans="1:2" ht="16.5" thickBot="1" x14ac:dyDescent="0.3">
      <c r="A44" s="159" t="s">
        <v>385</v>
      </c>
      <c r="B44" s="159"/>
    </row>
    <row r="45" spans="1:2" ht="16.5" thickBot="1" x14ac:dyDescent="0.3">
      <c r="A45" s="159" t="s">
        <v>386</v>
      </c>
      <c r="B45" s="159"/>
    </row>
    <row r="46" spans="1:2" ht="16.5" thickBot="1" x14ac:dyDescent="0.3">
      <c r="A46" s="159" t="s">
        <v>387</v>
      </c>
      <c r="B46" s="159"/>
    </row>
    <row r="47" spans="1:2" ht="29.25" thickBot="1" x14ac:dyDescent="0.3">
      <c r="A47" s="158" t="s">
        <v>390</v>
      </c>
      <c r="B47" s="166"/>
    </row>
    <row r="48" spans="1:2" ht="16.5" thickBot="1" x14ac:dyDescent="0.3">
      <c r="A48" s="160" t="s">
        <v>382</v>
      </c>
      <c r="B48" s="166"/>
    </row>
    <row r="49" spans="1:2" ht="16.5" thickBot="1" x14ac:dyDescent="0.3">
      <c r="A49" s="160" t="s">
        <v>391</v>
      </c>
      <c r="B49" s="166"/>
    </row>
    <row r="50" spans="1:2" ht="16.5" thickBot="1" x14ac:dyDescent="0.3">
      <c r="A50" s="160" t="s">
        <v>392</v>
      </c>
      <c r="B50" s="166"/>
    </row>
    <row r="51" spans="1:2" ht="16.5" thickBot="1" x14ac:dyDescent="0.3">
      <c r="A51" s="160" t="s">
        <v>393</v>
      </c>
      <c r="B51" s="166"/>
    </row>
    <row r="52" spans="1:2" ht="16.5" thickBot="1" x14ac:dyDescent="0.3">
      <c r="A52" s="155" t="s">
        <v>394</v>
      </c>
      <c r="B52" s="167"/>
    </row>
    <row r="53" spans="1:2" ht="16.5" thickBot="1" x14ac:dyDescent="0.3">
      <c r="A53" s="155" t="s">
        <v>395</v>
      </c>
      <c r="B53" s="167"/>
    </row>
    <row r="54" spans="1:2" ht="16.5" thickBot="1" x14ac:dyDescent="0.3">
      <c r="A54" s="155" t="s">
        <v>396</v>
      </c>
      <c r="B54" s="167"/>
    </row>
    <row r="55" spans="1:2" ht="16.5" thickBot="1" x14ac:dyDescent="0.3">
      <c r="A55" s="156" t="s">
        <v>397</v>
      </c>
      <c r="B55" s="157"/>
    </row>
    <row r="56" spans="1:2" x14ac:dyDescent="0.25">
      <c r="A56" s="158" t="s">
        <v>398</v>
      </c>
      <c r="B56" s="420"/>
    </row>
    <row r="57" spans="1:2" x14ac:dyDescent="0.25">
      <c r="A57" s="162" t="s">
        <v>399</v>
      </c>
      <c r="B57" s="421"/>
    </row>
    <row r="58" spans="1:2" x14ac:dyDescent="0.25">
      <c r="A58" s="162" t="s">
        <v>400</v>
      </c>
      <c r="B58" s="421"/>
    </row>
    <row r="59" spans="1:2" x14ac:dyDescent="0.25">
      <c r="A59" s="162" t="s">
        <v>401</v>
      </c>
      <c r="B59" s="421"/>
    </row>
    <row r="60" spans="1:2" x14ac:dyDescent="0.25">
      <c r="A60" s="162" t="s">
        <v>402</v>
      </c>
      <c r="B60" s="421"/>
    </row>
    <row r="61" spans="1:2" ht="16.5" thickBot="1" x14ac:dyDescent="0.3">
      <c r="A61" s="163" t="s">
        <v>403</v>
      </c>
      <c r="B61" s="422"/>
    </row>
    <row r="62" spans="1:2" ht="30.75" thickBot="1" x14ac:dyDescent="0.3">
      <c r="A62" s="160" t="s">
        <v>404</v>
      </c>
      <c r="B62" s="161"/>
    </row>
    <row r="63" spans="1:2" ht="29.25" thickBot="1" x14ac:dyDescent="0.3">
      <c r="A63" s="155" t="s">
        <v>405</v>
      </c>
      <c r="B63" s="161"/>
    </row>
    <row r="64" spans="1:2" ht="16.5" thickBot="1" x14ac:dyDescent="0.3">
      <c r="A64" s="160" t="s">
        <v>382</v>
      </c>
      <c r="B64" s="168"/>
    </row>
    <row r="65" spans="1:2" ht="16.5" thickBot="1" x14ac:dyDescent="0.3">
      <c r="A65" s="160" t="s">
        <v>406</v>
      </c>
      <c r="B65" s="161"/>
    </row>
    <row r="66" spans="1:2" ht="16.5" thickBot="1" x14ac:dyDescent="0.3">
      <c r="A66" s="160" t="s">
        <v>407</v>
      </c>
      <c r="B66" s="168"/>
    </row>
    <row r="67" spans="1:2" ht="16.5" thickBot="1" x14ac:dyDescent="0.3">
      <c r="A67" s="169" t="s">
        <v>408</v>
      </c>
      <c r="B67" s="215"/>
    </row>
    <row r="68" spans="1:2" ht="16.5" thickBot="1" x14ac:dyDescent="0.3">
      <c r="A68" s="155" t="s">
        <v>409</v>
      </c>
      <c r="B68" s="167"/>
    </row>
    <row r="69" spans="1:2" ht="16.5" thickBot="1" x14ac:dyDescent="0.3">
      <c r="A69" s="162" t="s">
        <v>410</v>
      </c>
      <c r="B69" s="170"/>
    </row>
    <row r="70" spans="1:2" ht="16.5" thickBot="1" x14ac:dyDescent="0.3">
      <c r="A70" s="162" t="s">
        <v>411</v>
      </c>
      <c r="B70" s="170"/>
    </row>
    <row r="71" spans="1:2" ht="16.5" thickBot="1" x14ac:dyDescent="0.3">
      <c r="A71" s="162" t="s">
        <v>412</v>
      </c>
      <c r="B71" s="170"/>
    </row>
    <row r="72" spans="1:2" ht="45.75" thickBot="1" x14ac:dyDescent="0.3">
      <c r="A72" s="171" t="s">
        <v>413</v>
      </c>
      <c r="B72" s="168" t="s">
        <v>414</v>
      </c>
    </row>
    <row r="73" spans="1:2" ht="28.5" x14ac:dyDescent="0.25">
      <c r="A73" s="158" t="s">
        <v>415</v>
      </c>
      <c r="B73" s="420" t="s">
        <v>416</v>
      </c>
    </row>
    <row r="74" spans="1:2" x14ac:dyDescent="0.25">
      <c r="A74" s="162" t="s">
        <v>417</v>
      </c>
      <c r="B74" s="421"/>
    </row>
    <row r="75" spans="1:2" x14ac:dyDescent="0.25">
      <c r="A75" s="162" t="s">
        <v>418</v>
      </c>
      <c r="B75" s="421"/>
    </row>
    <row r="76" spans="1:2" x14ac:dyDescent="0.25">
      <c r="A76" s="162" t="s">
        <v>419</v>
      </c>
      <c r="B76" s="421"/>
    </row>
    <row r="77" spans="1:2" x14ac:dyDescent="0.25">
      <c r="A77" s="162" t="s">
        <v>420</v>
      </c>
      <c r="B77" s="421"/>
    </row>
    <row r="78" spans="1:2" ht="16.5" thickBot="1" x14ac:dyDescent="0.3">
      <c r="A78" s="172" t="s">
        <v>421</v>
      </c>
      <c r="B78" s="422"/>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2024-10-29T09:11:07Z</dcterms:modified>
</cp:coreProperties>
</file>