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05BE57D2-B17B-4ECB-8A6D-CDA85246A4B1}"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2" i="15" l="1"/>
  <c r="D31" i="15"/>
  <c r="D28" i="15"/>
  <c r="D27" i="15"/>
  <c r="D36" i="15"/>
  <c r="D37" i="15"/>
  <c r="D38" i="15"/>
  <c r="D39" i="15"/>
  <c r="D40" i="15"/>
  <c r="D41" i="15"/>
  <c r="D42" i="15"/>
  <c r="D43" i="15"/>
  <c r="D44" i="15"/>
  <c r="D45" i="15"/>
  <c r="D46" i="15"/>
  <c r="D47" i="15"/>
  <c r="D48" i="15"/>
  <c r="D49" i="15"/>
  <c r="D50" i="15"/>
  <c r="D51" i="15"/>
  <c r="D52" i="15"/>
  <c r="D53" i="15"/>
  <c r="D55" i="15"/>
  <c r="D56" i="15"/>
  <c r="D57" i="15"/>
  <c r="D58" i="15"/>
  <c r="D59" i="15"/>
  <c r="D60" i="15"/>
  <c r="D35" i="15"/>
  <c r="D34" i="15"/>
  <c r="D33" i="15"/>
  <c r="J43" i="15"/>
  <c r="J42" i="15"/>
  <c r="J41" i="15"/>
  <c r="J40" i="15"/>
  <c r="J39" i="15"/>
  <c r="J38" i="15"/>
  <c r="J37" i="15"/>
  <c r="G38" i="15"/>
  <c r="G39" i="15"/>
  <c r="G40" i="15"/>
  <c r="G41" i="15"/>
  <c r="G42" i="15"/>
  <c r="G43" i="15"/>
  <c r="G37" i="15"/>
  <c r="X60" i="15" l="1"/>
  <c r="Y59" i="15"/>
  <c r="X59" i="15"/>
  <c r="X58" i="15"/>
  <c r="Y57" i="15"/>
  <c r="X57"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Y60" i="15" s="1"/>
  <c r="H60" i="15"/>
  <c r="V58" i="15"/>
  <c r="T58" i="15"/>
  <c r="R58" i="15"/>
  <c r="P58" i="15"/>
  <c r="N58" i="15"/>
  <c r="L58" i="15"/>
  <c r="J58" i="15"/>
  <c r="Y58" i="15" s="1"/>
  <c r="H58" i="15"/>
  <c r="V56" i="15"/>
  <c r="T56" i="15"/>
  <c r="R56" i="15"/>
  <c r="P56" i="15"/>
  <c r="N56" i="15"/>
  <c r="L56" i="15"/>
  <c r="J56" i="15"/>
  <c r="Y56" i="15" s="1"/>
  <c r="H56" i="15"/>
  <c r="V30" i="15"/>
  <c r="V54" i="15" s="1"/>
  <c r="T30" i="15"/>
  <c r="T54" i="15" s="1"/>
  <c r="R30" i="15"/>
  <c r="R54" i="15" s="1"/>
  <c r="P30" i="15"/>
  <c r="P54" i="15" s="1"/>
  <c r="N30" i="15"/>
  <c r="N54" i="15" s="1"/>
  <c r="L30" i="15"/>
  <c r="L54" i="15" s="1"/>
  <c r="J30" i="15"/>
  <c r="D30" i="15" s="1"/>
  <c r="H30" i="15"/>
  <c r="V27" i="15"/>
  <c r="T27" i="15"/>
  <c r="T24" i="15" s="1"/>
  <c r="R27" i="15"/>
  <c r="P27" i="15"/>
  <c r="N27" i="15"/>
  <c r="L27" i="15"/>
  <c r="H27" i="15"/>
  <c r="H24" i="15" s="1"/>
  <c r="W24" i="15"/>
  <c r="V24" i="15"/>
  <c r="U24" i="15"/>
  <c r="S24" i="15"/>
  <c r="R24" i="15"/>
  <c r="Q24" i="15"/>
  <c r="O24" i="15"/>
  <c r="N24" i="15"/>
  <c r="M24" i="15"/>
  <c r="L24" i="15"/>
  <c r="K24" i="15"/>
  <c r="J24" i="15"/>
  <c r="D24" i="15" s="1"/>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<sst xmlns="http://schemas.openxmlformats.org/spreadsheetml/2006/main" count="954" uniqueCount="573">
  <si>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</si>
  <si>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</si>
  <si>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</si>
  <si>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</si>
  <si>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</si>
  <si>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</si>
  <si>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</si>
  <si>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</si>
  <si>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</si>
  <si>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</si>
  <si>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</si>
  <si>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</si>
  <si>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</si>
  <si>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</si>
  <si>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</si>
  <si>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</si>
  <si>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</si>
  <si>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</si>
  <si>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</si>
  <si>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</si>
  <si>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</si>
  <si>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</si>
  <si>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</si>
  <si>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</si>
  <si>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</si>
  <si>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</si>
  <si>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</si>
  <si>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</si>
  <si>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</si>
  <si>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</si>
  <si>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</si>
  <si>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</si>
  <si>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</si>
  <si>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</si>
  <si>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</si>
  <si>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</si>
  <si>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</si>
  <si>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</si>
  <si>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</si>
  <si>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</si>
  <si>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</si>
  <si>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</si>
  <si>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</si>
  <si>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</si>
  <si>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</si>
  <si>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</si>
  <si>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</si>
  <si>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</si>
  <si>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</si>
  <si>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</si>
  <si>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</si>
  <si>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</si>
  <si>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</si>
  <si>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</si>
  <si>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</si>
  <si>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</si>
  <si>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</si>
  <si>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</si>
  <si>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</si>
  <si>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</si>
  <si>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</si>
  <si>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</si>
  <si>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</si>
  <si>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</si>
  <si>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</si>
  <si>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</si>
  <si>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</si>
  <si>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</si>
  <si>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</si>
  <si>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</si>
  <si>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</si>
  <si>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</si>
  <si>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</si>
  <si>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</si>
  <si>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</si>
  <si>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</si>
  <si>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</si>
  <si>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</si>
  <si>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</si>
  <si>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</si>
  <si>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</si>
  <si>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</si>
  <si>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</si>
  <si>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</si>
  <si>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</si>
  <si>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</si>
  <si>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</si>
  <si>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</si>
  <si>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</si>
  <si>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</si>
  <si>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</si>
  <si>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</si>
  <si>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</si>
  <si>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</si>
  <si>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</si>
  <si>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</si>
  <si>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</si>
  <si>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</si>
  <si>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</si>
  <si>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</si>
  <si>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</si>
  <si>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</si>
  <si>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</si>
  <si>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</si>
  <si>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</si>
  <si>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</si>
  <si>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</si>
  <si>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</si>
  <si>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</si>
  <si>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</si>
  <si>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</si>
  <si>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</si>
  <si>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</si>
  <si>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</si>
  <si>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</si>
  <si>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</si>
  <si>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</si>
  <si>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</si>
  <si>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</si>
  <si>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</si>
  <si>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</si>
  <si>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</si>
  <si>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</si>
  <si>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</si>
  <si>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</si>
  <si>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</si>
  <si>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</si>
  <si>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</si>
  <si>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</si>
  <si>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</si>
  <si>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</si>
  <si>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</si>
  <si>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</si>
  <si>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</si>
  <si>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</si>
  <si>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</si>
  <si>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</si>
  <si>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</si>
  <si>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</si>
  <si>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</si>
  <si>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</si>
  <si>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</si>
  <si>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</si>
  <si>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</si>
  <si>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</si>
  <si>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</si>
  <si>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</si>
  <si>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</si>
  <si>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</si>
  <si>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</si>
  <si>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</si>
  <si>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</si>
  <si>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</si>
  <si>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</si>
  <si>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</si>
  <si>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</si>
  <si>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</si>
  <si>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</si>
  <si>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</si>
  <si>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</si>
  <si>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</si>
  <si>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</si>
  <si>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</si>
  <si>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</si>
  <si>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</si>
  <si>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</si>
  <si>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</si>
  <si>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</si>
  <si>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</si>
  <si>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</si>
  <si>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</si>
  <si>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</si>
  <si>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</si>
  <si>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</si>
  <si>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</si>
  <si>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</si>
  <si>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</si>
  <si>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</si>
  <si>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</si>
  <si>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</si>
  <si>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</si>
  <si>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</si>
  <si>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</si>
  <si>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</si>
  <si>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</si>
  <si>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</si>
  <si>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</si>
  <si>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</si>
  <si>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</si>
  <si>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</si>
  <si>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</si>
  <si>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</si>
  <si>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</si>
  <si>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</si>
  <si>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</si>
  <si>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</si>
  <si>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</si>
  <si>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</si>
  <si>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</si>
  <si>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</si>
  <si>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</si>
  <si>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</si>
  <si>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</si>
  <si>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</si>
  <si>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</si>
  <si>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</si>
  <si>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</si>
  <si>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</si>
  <si>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</si>
  <si>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</si>
  <si>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</si>
  <si>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</si>
  <si>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</si>
  <si>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</si>
  <si>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</si>
  <si>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</si>
  <si>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</si>
  <si>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</si>
  <si>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</si>
  <si>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</si>
  <si>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</si>
  <si>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</si>
  <si>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</si>
  <si>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</si>
  <si>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</si>
  <si>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</si>
  <si>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</si>
  <si>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</si>
  <si>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</si>
  <si>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</si>
  <si>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</si>
  <si>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</si>
  <si>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</si>
  <si>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</si>
  <si>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</si>
  <si>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</si>
  <si>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</si>
  <si>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</si>
  <si>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</si>
  <si>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</si>
  <si>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</si>
  <si>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</si>
  <si>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</si>
  <si>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</si>
  <si>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</si>
  <si>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</si>
  <si>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</si>
  <si>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</si>
  <si>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</si>
  <si>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</si>
  <si>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</si>
  <si>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</si>
  <si>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</si>
  <si>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</si>
  <si>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</si>
  <si>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</si>
  <si>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</si>
  <si>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</si>
  <si>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</si>
  <si>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</si>
  <si>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</si>
  <si>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</si>
  <si>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</si>
  <si>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</si>
  <si>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</si>
  <si>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</si>
  <si>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</si>
  <si>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</si>
  <si>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</si>
  <si>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</si>
  <si>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</si>
  <si>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</si>
  <si>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</si>
  <si>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</si>
  <si>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</si>
  <si>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</si>
  <si>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</si>
  <si>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</si>
  <si>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</si>
  <si>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</si>
  <si>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</si>
  <si>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</si>
  <si>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</si>
  <si>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</si>
  <si>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</si>
  <si>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</si>
  <si>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</si>
  <si>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</si>
  <si>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</si>
  <si>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</si>
  <si>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</si>
  <si>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</si>
  <si>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</si>
  <si>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</si>
  <si>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</si>
  <si>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</si>
  <si>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</si>
  <si>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</si>
  <si>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</si>
  <si>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</si>
  <si>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</si>
  <si>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</si>
  <si>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</si>
  <si>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</si>
  <si>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</si>
  <si>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</si>
  <si>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</si>
  <si>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</si>
  <si>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</si>
  <si>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</si>
  <si>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</si>
  <si>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</si>
  <si>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</si>
  <si>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</si>
  <si>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</si>
  <si>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</si>
  <si>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</si>
  <si>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</si>
  <si>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</si>
  <si>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</si>
  <si>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</si>
  <si>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</si>
  <si>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</si>
  <si>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</si>
  <si>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</si>
  <si>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</si>
  <si>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</si>
  <si>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</si>
  <si>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</si>
  <si>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</si>
  <si>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</si>
  <si>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</si>
  <si>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</si>
  <si>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</si>
  <si>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</si>
  <si>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</si>
  <si>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</si>
  <si>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</si>
  <si>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</si>
  <si>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</si>
  <si>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</si>
  <si>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</si>
  <si>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</si>
  <si>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</si>
  <si>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</si>
  <si>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</si>
  <si>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</si>
  <si>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</si>
  <si>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</si>
  <si>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</si>
  <si>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</si>
  <si>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</si>
  <si>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</si>
  <si>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</si>
  <si>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</si>
  <si>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</si>
  <si>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</si>
  <si>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</si>
  <si>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</si>
  <si>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</si>
  <si>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</si>
  <si>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</si>
  <si>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</si>
  <si>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</si>
  <si>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</si>
  <si>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</si>
  <si>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</si>
  <si>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</si>
  <si>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</si>
  <si>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</si>
  <si>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</si>
  <si>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</si>
  <si>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</si>
  <si>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</si>
  <si>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</si>
  <si>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</si>
  <si>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</si>
  <si>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</si>
  <si>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</si>
  <si>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</si>
  <si>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</si>
  <si>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</si>
  <si>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</si>
  <si>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</si>
  <si>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</si>
  <si>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</si>
  <si>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</si>
  <si>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</si>
  <si>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</si>
  <si>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</si>
  <si>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</si>
  <si>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</si>
  <si>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</si>
  <si>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</si>
  <si>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</si>
  <si>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</si>
  <si>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</si>
  <si>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</si>
  <si>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</si>
  <si>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</si>
  <si>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</si>
  <si>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</si>
  <si>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</si>
  <si>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</si>
  <si>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</si>
  <si>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</si>
  <si>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</si>
  <si>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</si>
  <si>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</si>
  <si>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</si>
  <si>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</si>
  <si>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</si>
  <si>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</si>
  <si>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</si>
  <si>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</si>
  <si>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</si>
  <si>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</si>
  <si>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</si>
  <si>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</si>
  <si>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</si>
  <si>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</si>
  <si>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</si>
  <si>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</si>
  <si>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</si>
  <si>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</si>
  <si>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</si>
  <si>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</si>
  <si>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</si>
  <si>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</si>
  <si>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</si>
  <si>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</si>
  <si>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</si>
  <si>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</si>
  <si>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</si>
  <si>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</si>
  <si>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</si>
  <si>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</si>
  <si>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</si>
  <si>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</si>
  <si>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</si>
  <si>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</si>
  <si>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</si>
  <si>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</si>
  <si>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</si>
  <si>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</si>
  <si>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</si>
  <si>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</si>
  <si>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</si>
  <si>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</si>
  <si>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</si>
  <si>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</si>
  <si>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</si>
  <si>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</si>
  <si>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</si>
  <si>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</si>
  <si>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</si>
  <si>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</si>
  <si>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</si>
  <si>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</si>
  <si>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</si>
  <si>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</si>
  <si>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</si>
  <si>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</si>
  <si>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</si>
  <si>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</si>
  <si>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</si>
  <si>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</si>
  <si>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</si>
  <si>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</si>
  <si>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</si>
  <si>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</si>
  <si>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</si>
  <si>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</si>
  <si>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</si>
  <si>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</si>
  <si>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</si>
  <si>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</si>
  <si>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</si>
  <si>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</si>
  <si>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</si>
  <si>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</si>
  <si>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</si>
  <si>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</si>
  <si>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</si>
  <si>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</si>
  <si>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</si>
  <si>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</si>
  <si>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</si>
  <si>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</si>
  <si>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</si>
  <si>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</si>
  <si>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</si>
  <si>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</si>
  <si>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</si>
  <si>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</si>
  <si>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</si>
  <si>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</si>
  <si>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</si>
  <si>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</si>
  <si>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</si>
  <si>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</si>
  <si>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</si>
  <si>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</si>
  <si>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</si>
  <si>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</si>
  <si>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</si>
  <si>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</si>
  <si>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</si>
  <si>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</si>
  <si>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</si>
  <si>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</si>
  <si>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</si>
  <si>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</si>
  <si>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</si>
  <si>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</si>
  <si>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</si>
  <si>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</si>
  <si>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</si>
  <si>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</si>
  <si>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</si>
  <si>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</si>
  <si>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</si>
  <si>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</si>
  <si>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</si>
  <si>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</si>
  <si>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</si>
  <si>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</si>
  <si>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</si>
  <si>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</si>
  <si>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</si>
  <si>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</si>
  <si>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</si>
  <si>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</si>
  <si>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</si>
  <si>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</si>
  <si>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</si>
  <si>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</si>
  <si>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</si>
  <si>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</si>
  <si>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</si>
  <si>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</si>
  <si>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</si>
  <si>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</si>
  <si>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</si>
  <si>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</si>
  <si>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</si>
  <si>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</si>
  <si>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</si>
  <si>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</si>
  <si>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</si>
  <si>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</si>
  <si>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</si>
  <si>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</si>
  <si>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N_08_TP_1.1.1.3.74</t>
  </si>
  <si>
    <t>Строительство КЛ-10кВ от ТП-838-I до ТП-1674-I, КЛ-0,4кВ от РУ-0,4кВ ТП-710-I,II до ВРУ-0,4кВ №1,2,3-I,II объекта, реконструкция ТП-710, ТП-838. Заявитель: ООО "СЗ Развитие"</t>
  </si>
  <si>
    <t>З</t>
  </si>
  <si>
    <t>от «__» _____ 2016 г. №___</t>
  </si>
  <si>
    <t>точки учета</t>
  </si>
  <si>
    <t>шт, комплекты</t>
  </si>
  <si>
    <t>3.8</t>
  </si>
  <si>
    <t>4.8</t>
  </si>
  <si>
    <t>5.7</t>
  </si>
  <si>
    <t>7.6</t>
  </si>
  <si>
    <t>КЛ</t>
  </si>
  <si>
    <t>ТП-710</t>
  </si>
  <si>
    <t>Год раскрытия информации: 2024 год</t>
  </si>
  <si>
    <t xml:space="preserve">1,26 МВА - показатель увеличения мощности силовых (авто-) трансформаторов на подстанциях; 2,02 км - показатель увеличения протяженности линий электропередачи; 12,15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</si>
  <si>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</si>
  <si>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</si>
  <si>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</si>
  <si>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</si>
  <si>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0,0 МВА ; 0,489 км </t>
  </si>
  <si>
    <t>6,40099617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</si>
</sst>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556</v>
      </c>
    </row>
    <row r="4" spans="1:22" s="16" customFormat="1" ht="18.75" x14ac:dyDescent="0.3">
      <c r="A4" s="216"/>
      <c r="E4" s="237" t="s">
        <v>553</v>
      </c>
      <c r="H4" s="214"/>
    </row>
    <row r="5" spans="1:22" s="16" customFormat="1" ht="15.75" x14ac:dyDescent="0.25">
      <c r="A5" s="263" t="s">
        <v>565</v>
      </c>
      <c r="B5" s="263"/>
      <c r="C5" s="263"/>
      <c r="D5" s="177"/>
      <c r="E5" s="177"/>
      <c r="F5" s="177"/>
      <c r="G5" s="177"/>
      <c r="H5" s="177"/>
      <c r="I5" s="177"/>
      <c r="J5" s="177"/>
    </row>
    <row r="6" spans="1:22" s="16" customFormat="1" ht="18.75" x14ac:dyDescent="0.3">
      <c r="A6" s="216"/>
      <c r="H6" s="214"/>
    </row>
    <row r="7" spans="1:22" s="16" customFormat="1" ht="18.75" x14ac:dyDescent="0.2">
      <c r="A7" s="267" t="s">
        <v>10</v>
      </c>
      <c r="B7" s="267"/>
      <c r="C7" s="267"/>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6" t="s">
        <v>539</v>
      </c>
      <c r="B9" s="266"/>
      <c r="C9" s="266"/>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64" t="s">
        <v>9</v>
      </c>
      <c r="B10" s="264"/>
      <c r="C10" s="264"/>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6" t="str">
        <f>E4</f>
        <v>N_08_TP_1.1.1.3.74</v>
      </c>
      <c r="B12" s="266"/>
      <c r="C12" s="266"/>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64" t="s">
        <v>8</v>
      </c>
      <c r="B13" s="264"/>
      <c r="C13" s="264"/>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8" t="s">
        <v>554</v>
      </c>
      <c r="B15" s="268"/>
      <c r="C15" s="268"/>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64" t="s">
        <v>7</v>
      </c>
      <c r="B16" s="264"/>
      <c r="C16" s="264"/>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5" t="s">
        <v>481</v>
      </c>
      <c r="B18" s="266"/>
      <c r="C18" s="266"/>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344</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529</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60"/>
      <c r="B24" s="261"/>
      <c r="C24" s="262"/>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430</v>
      </c>
      <c r="C25" s="238" t="s">
        <v>541</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533</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8" t="s">
        <v>544</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431</v>
      </c>
      <c r="C28" s="188" t="s">
        <v>527</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432</v>
      </c>
      <c r="C29" s="188" t="s">
        <v>527</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433</v>
      </c>
      <c r="C30" s="188" t="s">
        <v>527</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434</v>
      </c>
      <c r="C31" s="188" t="s">
        <v>527</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435</v>
      </c>
      <c r="C32" s="188" t="s">
        <v>527</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436</v>
      </c>
      <c r="C33" s="188" t="s">
        <v>530</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450</v>
      </c>
      <c r="B34" s="174" t="s">
        <v>437</v>
      </c>
      <c r="C34" s="188"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4" t="s">
        <v>73</v>
      </c>
      <c r="C35" s="188"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4" t="s">
        <v>438</v>
      </c>
      <c r="C36" s="188"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4" t="s">
        <v>439</v>
      </c>
      <c r="C37" s="188"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4" t="s">
        <v>214</v>
      </c>
      <c r="C38" s="188"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60"/>
      <c r="B39" s="261"/>
      <c r="C39" s="262"/>
      <c r="D39" s="230"/>
      <c r="E39" s="230"/>
      <c r="F39" s="230"/>
      <c r="G39" s="230"/>
      <c r="H39" s="230"/>
      <c r="I39" s="230"/>
      <c r="J39" s="230"/>
      <c r="K39" s="230"/>
      <c r="L39" s="230"/>
      <c r="M39" s="230"/>
      <c r="N39" s="230"/>
      <c r="O39" s="230"/>
      <c r="P39" s="230"/>
      <c r="Q39" s="230"/>
      <c r="R39" s="230"/>
      <c r="S39" s="230"/>
      <c r="T39" s="230"/>
      <c r="U39" s="230"/>
      <c r="V39" s="230"/>
    </row>
    <row r="40" spans="1:22" ht="78.75" x14ac:dyDescent="0.25">
      <c r="A40" s="26" t="s">
        <v>442</v>
      </c>
      <c r="B40" s="174" t="s">
        <v>493</v>
      </c>
      <c r="C40" s="188" t="s">
        <v>566</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4" t="s">
        <v>476</v>
      </c>
      <c r="C41" s="188"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4" t="s">
        <v>491</v>
      </c>
      <c r="C42" s="188"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4" t="s">
        <v>457</v>
      </c>
      <c r="C43" s="188"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4" t="s">
        <v>482</v>
      </c>
      <c r="C44" s="188"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4" t="s">
        <v>483</v>
      </c>
      <c r="C45" s="188"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4" t="s">
        <v>484</v>
      </c>
      <c r="C46" s="188"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60"/>
      <c r="B47" s="261"/>
      <c r="C47" s="262"/>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4" t="s">
        <v>492</v>
      </c>
      <c r="C48" s="246">
        <f>'6.2. Паспорт фин осв ввод'!Y24</f>
        <v>7.4808617879999995</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1" t="s">
        <v>542</v>
      </c>
      <c r="C49" s="247">
        <f>'6.2. Паспорт фин осв ввод'!Y30</f>
        <v>6.2340514899999997</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N32" sqref="N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5" t="str">
        <f>'1. паспорт местоположение'!A9:C9</f>
        <v>Акционерное общество "Сибирско-Уральская энергетическая компания"</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5" t="str">
        <f>'1. паспорт местоположение'!A12:C12</f>
        <v>N_08_TP_1.1.1.3.74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32.25" customHeight="1" x14ac:dyDescent="0.2">
      <c r="A14" s="269" t="str">
        <f>'1. паспорт местоположение'!A15:C15</f>
        <v>Строительство КЛ-10кВ от ТП-838-I до ТП-1674-I, КЛ-0,4кВ от РУ-0,4кВ ТП-710-I,II до ВРУ-0,4кВ №1,2,3-I,II объекта, реконструкция ТП-710, ТП-838. Заявитель: ООО "СЗ Развитие"</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455</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7" t="s">
        <v>6</v>
      </c>
      <c r="B19" s="277" t="s">
        <v>101</v>
      </c>
      <c r="C19" s="278" t="s">
        <v>373</v>
      </c>
      <c r="D19" s="277" t="s">
        <v>372</v>
      </c>
      <c r="E19" s="277" t="s">
        <v>100</v>
      </c>
      <c r="F19" s="277" t="s">
        <v>99</v>
      </c>
      <c r="G19" s="277" t="s">
        <v>368</v>
      </c>
      <c r="H19" s="277" t="s">
        <v>98</v>
      </c>
      <c r="I19" s="277" t="s">
        <v>97</v>
      </c>
      <c r="J19" s="277" t="s">
        <v>96</v>
      </c>
      <c r="K19" s="277" t="s">
        <v>95</v>
      </c>
      <c r="L19" s="277" t="s">
        <v>94</v>
      </c>
      <c r="M19" s="277" t="s">
        <v>93</v>
      </c>
      <c r="N19" s="277" t="s">
        <v>92</v>
      </c>
      <c r="O19" s="277" t="s">
        <v>91</v>
      </c>
      <c r="P19" s="277" t="s">
        <v>90</v>
      </c>
      <c r="Q19" s="277" t="s">
        <v>371</v>
      </c>
      <c r="R19" s="277"/>
      <c r="S19" s="280" t="s">
        <v>449</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8" t="s">
        <v>369</v>
      </c>
      <c r="R20" s="39" t="s">
        <v>370</v>
      </c>
      <c r="S20" s="280"/>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527</v>
      </c>
      <c r="B22" s="242" t="s">
        <v>527</v>
      </c>
      <c r="C22" s="242" t="s">
        <v>527</v>
      </c>
      <c r="D22" s="242" t="s">
        <v>527</v>
      </c>
      <c r="E22" s="242" t="s">
        <v>527</v>
      </c>
      <c r="F22" s="242" t="s">
        <v>527</v>
      </c>
      <c r="G22" s="242" t="s">
        <v>527</v>
      </c>
      <c r="H22" s="242" t="s">
        <v>527</v>
      </c>
      <c r="I22" s="242" t="s">
        <v>527</v>
      </c>
      <c r="J22" s="242" t="s">
        <v>527</v>
      </c>
      <c r="K22" s="242" t="s">
        <v>527</v>
      </c>
      <c r="L22" s="242" t="s">
        <v>527</v>
      </c>
      <c r="M22" s="244">
        <v>1.26</v>
      </c>
      <c r="N22" s="242" t="s">
        <v>527</v>
      </c>
      <c r="O22" s="242" t="s">
        <v>527</v>
      </c>
      <c r="P22" s="242" t="s">
        <v>527</v>
      </c>
      <c r="Q22" s="242" t="s">
        <v>527</v>
      </c>
      <c r="R22" s="242" t="s">
        <v>527</v>
      </c>
      <c r="S22" s="242" t="s">
        <v>527</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S33" sqref="S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5" t="str">
        <f>'1. паспорт местоположение'!A9:C9</f>
        <v>Акционерное общество "Сибирско-Уральская энергетическая компания"</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5" t="str">
        <f>'1. паспорт местоположение'!A12:C12</f>
        <v>N_08_TP_1.1.1.3.74</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18.75" x14ac:dyDescent="0.2">
      <c r="A16" s="275" t="str">
        <f>'1. паспорт местоположение'!A15:C15</f>
        <v>Строительство КЛ-10кВ от ТП-838-I до ТП-1674-I, КЛ-0,4кВ от РУ-0,4кВ ТП-710-I,II до ВРУ-0,4кВ №1,2,3-I,II объекта, реконструкция ТП-710, ТП-838. Заявитель: ООО "СЗ Развитие"</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75" t="s">
        <v>460</v>
      </c>
      <c r="B19" s="275"/>
      <c r="C19" s="275"/>
      <c r="D19" s="275"/>
      <c r="E19" s="275"/>
      <c r="F19" s="275"/>
      <c r="G19" s="275"/>
      <c r="H19" s="275"/>
      <c r="I19" s="275"/>
      <c r="J19" s="275"/>
      <c r="K19" s="275"/>
      <c r="L19" s="275"/>
      <c r="M19" s="275"/>
      <c r="N19" s="275"/>
      <c r="O19" s="275"/>
      <c r="P19" s="275"/>
      <c r="Q19" s="275"/>
      <c r="R19" s="275"/>
      <c r="S19" s="275"/>
      <c r="T19" s="275"/>
    </row>
    <row r="20" spans="1:113" s="56"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204</v>
      </c>
      <c r="C21" s="289"/>
      <c r="D21" s="292" t="s">
        <v>123</v>
      </c>
      <c r="E21" s="288" t="s">
        <v>489</v>
      </c>
      <c r="F21" s="289"/>
      <c r="G21" s="288" t="s">
        <v>255</v>
      </c>
      <c r="H21" s="289"/>
      <c r="I21" s="288" t="s">
        <v>122</v>
      </c>
      <c r="J21" s="289"/>
      <c r="K21" s="292" t="s">
        <v>121</v>
      </c>
      <c r="L21" s="288" t="s">
        <v>120</v>
      </c>
      <c r="M21" s="289"/>
      <c r="N21" s="288" t="s">
        <v>485</v>
      </c>
      <c r="O21" s="289"/>
      <c r="P21" s="292" t="s">
        <v>119</v>
      </c>
      <c r="Q21" s="281" t="s">
        <v>118</v>
      </c>
      <c r="R21" s="282"/>
      <c r="S21" s="281" t="s">
        <v>117</v>
      </c>
      <c r="T21" s="283"/>
    </row>
    <row r="22" spans="1:113" ht="204.75" customHeight="1" x14ac:dyDescent="0.25">
      <c r="A22" s="286"/>
      <c r="B22" s="290"/>
      <c r="C22" s="291"/>
      <c r="D22" s="295"/>
      <c r="E22" s="290"/>
      <c r="F22" s="291"/>
      <c r="G22" s="290"/>
      <c r="H22" s="291"/>
      <c r="I22" s="290"/>
      <c r="J22" s="291"/>
      <c r="K22" s="293"/>
      <c r="L22" s="290"/>
      <c r="M22" s="291"/>
      <c r="N22" s="290"/>
      <c r="O22" s="291"/>
      <c r="P22" s="293"/>
      <c r="Q22" s="101" t="s">
        <v>116</v>
      </c>
      <c r="R22" s="101" t="s">
        <v>459</v>
      </c>
      <c r="S22" s="101" t="s">
        <v>115</v>
      </c>
      <c r="T22" s="101" t="s">
        <v>114</v>
      </c>
    </row>
    <row r="23" spans="1:113" ht="51.75" customHeight="1" x14ac:dyDescent="0.25">
      <c r="A23" s="287"/>
      <c r="B23" s="175" t="s">
        <v>112</v>
      </c>
      <c r="C23" s="175" t="s">
        <v>113</v>
      </c>
      <c r="D23" s="293"/>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564</v>
      </c>
      <c r="D25" s="201" t="s">
        <v>527</v>
      </c>
      <c r="E25" s="201" t="s">
        <v>527</v>
      </c>
      <c r="F25" s="201" t="s">
        <v>527</v>
      </c>
      <c r="G25" s="201" t="s">
        <v>527</v>
      </c>
      <c r="H25" s="201" t="s">
        <v>527</v>
      </c>
      <c r="I25" s="201" t="s">
        <v>527</v>
      </c>
      <c r="J25" s="201" t="s">
        <v>527</v>
      </c>
      <c r="K25" s="201" t="s">
        <v>527</v>
      </c>
      <c r="L25" s="201" t="s">
        <v>527</v>
      </c>
      <c r="M25" s="201">
        <v>10</v>
      </c>
      <c r="N25" s="201" t="s">
        <v>527</v>
      </c>
      <c r="O25" s="201">
        <v>1.26</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4" t="s">
        <v>494</v>
      </c>
      <c r="C29" s="294"/>
      <c r="D29" s="294"/>
      <c r="E29" s="294"/>
      <c r="F29" s="294"/>
      <c r="G29" s="294"/>
      <c r="H29" s="294"/>
      <c r="I29" s="294"/>
      <c r="J29" s="294"/>
      <c r="K29" s="294"/>
      <c r="L29" s="294"/>
      <c r="M29" s="294"/>
      <c r="N29" s="294"/>
      <c r="O29" s="294"/>
      <c r="P29" s="294"/>
      <c r="Q29" s="294"/>
      <c r="R29" s="29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U39" sqref="U39"/>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5" t="str">
        <f>'1. паспорт местоположение'!A9:C9</f>
        <v>Акционерное общество "Сибирско-Уральская энергетическая компания"</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5" t="str">
        <f>'1. паспорт местоположение'!A12:C12</f>
        <v>N_08_TP_1.1.1.3.74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5" t="str">
        <f>'1. паспорт местоположение'!A15:C15</f>
        <v>Строительство КЛ-10кВ от ТП-838-I до ТП-1674-I, КЛ-0,4кВ от РУ-0,4кВ ТП-710-I,II до ВРУ-0,4кВ №1,2,3-I,II объекта, реконструкция ТП-710, ТП-838. Заявитель: ООО "СЗ Развитие"</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462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6" customFormat="1" ht="21" customHeight="1" x14ac:dyDescent="0.25"/>
    <row r="21" spans="1:27" ht="15.75" customHeight="1" x14ac:dyDescent="0.25">
      <c r="A21" s="300" t="s">
        <v>6</v>
      </c>
      <c r="B21" s="296" t="s">
        <v>469</v>
      </c>
      <c r="C21" s="297"/>
      <c r="D21" s="296" t="s">
        <v>471</v>
      </c>
      <c r="E21" s="297"/>
      <c r="F21" s="281" t="s">
        <v>95</v>
      </c>
      <c r="G21" s="283"/>
      <c r="H21" s="283"/>
      <c r="I21" s="282"/>
      <c r="J21" s="300" t="s">
        <v>472</v>
      </c>
      <c r="K21" s="296" t="s">
        <v>473</v>
      </c>
      <c r="L21" s="297"/>
      <c r="M21" s="296" t="s">
        <v>474</v>
      </c>
      <c r="N21" s="297"/>
      <c r="O21" s="296" t="s">
        <v>461</v>
      </c>
      <c r="P21" s="297"/>
      <c r="Q21" s="296" t="s">
        <v>128</v>
      </c>
      <c r="R21" s="297"/>
      <c r="S21" s="300" t="s">
        <v>127</v>
      </c>
      <c r="T21" s="300" t="s">
        <v>475</v>
      </c>
      <c r="U21" s="300" t="s">
        <v>470</v>
      </c>
      <c r="V21" s="296" t="s">
        <v>126</v>
      </c>
      <c r="W21" s="297"/>
      <c r="X21" s="281" t="s">
        <v>118</v>
      </c>
      <c r="Y21" s="283"/>
      <c r="Z21" s="281" t="s">
        <v>117</v>
      </c>
      <c r="AA21" s="283"/>
    </row>
    <row r="22" spans="1:27" ht="216" customHeight="1" x14ac:dyDescent="0.25">
      <c r="A22" s="302"/>
      <c r="B22" s="298"/>
      <c r="C22" s="299"/>
      <c r="D22" s="298"/>
      <c r="E22" s="299"/>
      <c r="F22" s="281" t="s">
        <v>125</v>
      </c>
      <c r="G22" s="282"/>
      <c r="H22" s="281" t="s">
        <v>124</v>
      </c>
      <c r="I22" s="282"/>
      <c r="J22" s="301"/>
      <c r="K22" s="298"/>
      <c r="L22" s="299"/>
      <c r="M22" s="298"/>
      <c r="N22" s="299"/>
      <c r="O22" s="298"/>
      <c r="P22" s="299"/>
      <c r="Q22" s="298"/>
      <c r="R22" s="299"/>
      <c r="S22" s="301"/>
      <c r="T22" s="301"/>
      <c r="U22" s="301"/>
      <c r="V22" s="298"/>
      <c r="W22" s="299"/>
      <c r="X22" s="101" t="s">
        <v>116</v>
      </c>
      <c r="Y22" s="101" t="s">
        <v>459</v>
      </c>
      <c r="Z22" s="101" t="s">
        <v>115</v>
      </c>
      <c r="AA22" s="101" t="s">
        <v>114</v>
      </c>
    </row>
    <row r="23" spans="1:27" ht="60" customHeight="1" x14ac:dyDescent="0.25">
      <c r="A23" s="301"/>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22.5" customHeight="1" x14ac:dyDescent="0.2">
      <c r="A25" s="102"/>
      <c r="B25" s="201" t="s">
        <v>527</v>
      </c>
      <c r="C25" s="201" t="s">
        <v>563</v>
      </c>
      <c r="D25" s="201" t="s">
        <v>527</v>
      </c>
      <c r="E25" s="201" t="s">
        <v>527</v>
      </c>
      <c r="F25" s="201" t="s">
        <v>527</v>
      </c>
      <c r="G25" s="201" t="s">
        <v>527</v>
      </c>
      <c r="H25" s="201" t="s">
        <v>527</v>
      </c>
      <c r="I25" s="201">
        <v>0.4</v>
      </c>
      <c r="J25" s="201" t="s">
        <v>527</v>
      </c>
      <c r="K25" s="201" t="s">
        <v>527</v>
      </c>
      <c r="L25" s="201" t="s">
        <v>527</v>
      </c>
      <c r="M25" s="201" t="s">
        <v>527</v>
      </c>
      <c r="N25" s="201" t="s">
        <v>527</v>
      </c>
      <c r="O25" s="201" t="s">
        <v>527</v>
      </c>
      <c r="P25" s="201" t="s">
        <v>527</v>
      </c>
      <c r="Q25" s="201" t="s">
        <v>527</v>
      </c>
      <c r="R25" s="201">
        <v>0</v>
      </c>
      <c r="S25" s="201" t="s">
        <v>527</v>
      </c>
      <c r="T25" s="201" t="s">
        <v>527</v>
      </c>
      <c r="U25" s="201" t="s">
        <v>527</v>
      </c>
      <c r="V25" s="201" t="s">
        <v>527</v>
      </c>
      <c r="W25" s="201" t="s">
        <v>527</v>
      </c>
      <c r="X25" s="201" t="s">
        <v>527</v>
      </c>
      <c r="Y25" s="201" t="s">
        <v>527</v>
      </c>
      <c r="Z25" s="201" t="s">
        <v>527</v>
      </c>
      <c r="AA25" s="201" t="s">
        <v>527</v>
      </c>
    </row>
    <row r="26" spans="1:27" ht="24" customHeight="1" x14ac:dyDescent="0.25">
      <c r="A26" s="102"/>
      <c r="B26" s="201" t="s">
        <v>527</v>
      </c>
      <c r="C26" s="201" t="s">
        <v>563</v>
      </c>
      <c r="D26" s="201" t="s">
        <v>527</v>
      </c>
      <c r="E26" s="201" t="s">
        <v>527</v>
      </c>
      <c r="F26" s="201" t="s">
        <v>527</v>
      </c>
      <c r="G26" s="201" t="s">
        <v>527</v>
      </c>
      <c r="H26" s="201" t="s">
        <v>527</v>
      </c>
      <c r="I26" s="201">
        <v>10</v>
      </c>
      <c r="J26" s="201" t="s">
        <v>527</v>
      </c>
      <c r="K26" s="201" t="s">
        <v>527</v>
      </c>
      <c r="L26" s="201" t="s">
        <v>527</v>
      </c>
      <c r="M26" s="201" t="s">
        <v>527</v>
      </c>
      <c r="N26" s="201" t="s">
        <v>527</v>
      </c>
      <c r="O26" s="201" t="s">
        <v>527</v>
      </c>
      <c r="P26" s="201" t="s">
        <v>527</v>
      </c>
      <c r="Q26" s="201" t="s">
        <v>527</v>
      </c>
      <c r="R26" s="201">
        <v>0.48899999999999999</v>
      </c>
      <c r="S26" s="201" t="s">
        <v>527</v>
      </c>
      <c r="T26" s="201" t="s">
        <v>527</v>
      </c>
      <c r="U26" s="201" t="s">
        <v>527</v>
      </c>
      <c r="V26" s="201" t="s">
        <v>527</v>
      </c>
      <c r="W26" s="201" t="s">
        <v>527</v>
      </c>
      <c r="X26" s="201" t="s">
        <v>527</v>
      </c>
      <c r="Y26" s="201" t="s">
        <v>527</v>
      </c>
      <c r="Z26" s="201" t="s">
        <v>527</v>
      </c>
      <c r="AA26" s="201" t="s">
        <v>527</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2024 год</v>
      </c>
      <c r="B5" s="263"/>
      <c r="C5" s="263"/>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Акционерное общество "Сибирско-Уральская энергетическая компания"</v>
      </c>
      <c r="B9" s="275"/>
      <c r="C9" s="275"/>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N_08_TP_1.1.1.3.74</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2" t="str">
        <f>'1. паспорт местоположение'!A15:C15</f>
        <v>Строительство КЛ-10кВ от ТП-838-I до ТП-1674-I, КЛ-0,4кВ от РУ-0,4кВ ТП-710-I,II до ВРУ-0,4кВ №1,2,3-I,II объекта, реконструкция ТП-710, ТП-838. Заявитель: ООО "СЗ Развитие"</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454</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1"/>
      <c r="AB6" s="171"/>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1"/>
      <c r="AB7" s="171"/>
    </row>
    <row r="8" spans="1:28" x14ac:dyDescent="0.25">
      <c r="A8" s="303" t="str">
        <f>'1. паспорт местоположение'!A9:C9</f>
        <v>Акционерное общество "Сибирско-Уральская энергетическая компания"</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72"/>
      <c r="AB8" s="17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3"/>
      <c r="AB9" s="173"/>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1"/>
      <c r="AB10" s="171"/>
    </row>
    <row r="11" spans="1:28" x14ac:dyDescent="0.25">
      <c r="A11" s="303" t="str">
        <f>'1. паспорт местоположение'!A12:C12</f>
        <v>N_08_TP_1.1.1.3.74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72"/>
      <c r="AB11" s="17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3"/>
      <c r="AB12" s="173"/>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33" customHeight="1" x14ac:dyDescent="0.25">
      <c r="A14" s="304" t="str">
        <f>'1. паспорт местоположение'!A15:C15</f>
        <v>Строительство КЛ-10кВ от ТП-838-I до ТП-1674-I, КЛ-0,4кВ от РУ-0,4кВ ТП-710-I,II до ВРУ-0,4кВ №1,2,3-I,II объекта, реконструкция ТП-710, ТП-838. Заявитель: ООО "СЗ Развитие"</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72"/>
      <c r="AB14" s="17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3"/>
      <c r="AB15" s="17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9"/>
      <c r="AB16" s="179"/>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9"/>
      <c r="AB17" s="179"/>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9"/>
      <c r="AB18" s="179"/>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9"/>
      <c r="AB19" s="179"/>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80"/>
      <c r="AB20" s="180"/>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80"/>
      <c r="AB21" s="180"/>
    </row>
    <row r="22" spans="1:28" x14ac:dyDescent="0.25">
      <c r="A22" s="307" t="s">
        <v>486</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81"/>
      <c r="AB22" s="181"/>
    </row>
    <row r="23" spans="1:28" ht="32.25" customHeight="1" x14ac:dyDescent="0.25">
      <c r="A23" s="309" t="s">
        <v>366</v>
      </c>
      <c r="B23" s="310"/>
      <c r="C23" s="310"/>
      <c r="D23" s="310"/>
      <c r="E23" s="310"/>
      <c r="F23" s="310"/>
      <c r="G23" s="310"/>
      <c r="H23" s="310"/>
      <c r="I23" s="310"/>
      <c r="J23" s="310"/>
      <c r="K23" s="310"/>
      <c r="L23" s="311"/>
      <c r="M23" s="308" t="s">
        <v>367</v>
      </c>
      <c r="N23" s="308"/>
      <c r="O23" s="308"/>
      <c r="P23" s="308"/>
      <c r="Q23" s="308"/>
      <c r="R23" s="308"/>
      <c r="S23" s="308"/>
      <c r="T23" s="308"/>
      <c r="U23" s="308"/>
      <c r="V23" s="308"/>
      <c r="W23" s="308"/>
      <c r="X23" s="308"/>
      <c r="Y23" s="308"/>
      <c r="Z23" s="308"/>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303" t="str">
        <f>'1. паспорт местоположение'!A9:C9</f>
        <v>Акционерное общество "Сибирско-Уральская энергетическая компания"</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303" t="str">
        <f>'1. паспорт местоположение'!A12:C12</f>
        <v>N_08_TP_1.1.1.3.74</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27.75" customHeight="1" x14ac:dyDescent="0.2">
      <c r="A15" s="304" t="str">
        <f>'1. паспорт местоположение'!A15:C15</f>
        <v>Строительство КЛ-10кВ от ТП-838-I до ТП-1674-I, КЛ-0,4кВ от РУ-0,4кВ ТП-710-I,II до ВРУ-0,4кВ №1,2,3-I,II объекта, реконструкция ТП-710, ТП-838. Заявитель: ООО "СЗ Развитие"</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2" t="s">
        <v>463</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3" t="s">
        <v>87</v>
      </c>
      <c r="F19" s="314"/>
      <c r="G19" s="314"/>
      <c r="H19" s="314"/>
      <c r="I19" s="315"/>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Акционерное общество "Сибирско-Уральская энергетическая компания"</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N_08_TP_1.1.1.3.74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5" t="str">
        <f>'1. паспорт местоположение'!A15:C15</f>
        <v>Строительство КЛ-10кВ от ТП-838-I до ТП-1674-I, КЛ-0,4кВ от РУ-0,4кВ ТП-710-I,II до ВРУ-0,4кВ №1,2,3-I,II объекта, реконструкция ТП-710, ТП-838. Заявитель: ООО "СЗ Развитие"</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464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22" t="s">
        <v>341</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07"/>
      <c r="AN24" s="107"/>
      <c r="AO24" s="135"/>
      <c r="AP24" s="135"/>
      <c r="AQ24" s="135"/>
      <c r="AR24" s="135"/>
      <c r="AS24" s="113"/>
    </row>
    <row r="25" spans="1:45" ht="12.75" customHeight="1" x14ac:dyDescent="0.25">
      <c r="A25" s="323" t="s">
        <v>340</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8"/>
      <c r="AN25" s="326" t="s">
        <v>339</v>
      </c>
      <c r="AO25" s="326"/>
      <c r="AP25" s="326"/>
      <c r="AQ25" s="321"/>
      <c r="AR25" s="321"/>
      <c r="AS25" s="113"/>
    </row>
    <row r="26" spans="1:45" ht="17.25" customHeight="1" x14ac:dyDescent="0.25">
      <c r="A26" s="333" t="s">
        <v>338</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8"/>
      <c r="AN26" s="316" t="s">
        <v>337</v>
      </c>
      <c r="AO26" s="317"/>
      <c r="AP26" s="318"/>
      <c r="AQ26" s="319"/>
      <c r="AR26" s="320"/>
      <c r="AS26" s="113"/>
    </row>
    <row r="27" spans="1:45" ht="17.25" customHeight="1" x14ac:dyDescent="0.25">
      <c r="A27" s="333" t="s">
        <v>336</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8"/>
      <c r="AN27" s="316" t="s">
        <v>335</v>
      </c>
      <c r="AO27" s="317"/>
      <c r="AP27" s="318"/>
      <c r="AQ27" s="319"/>
      <c r="AR27" s="320"/>
      <c r="AS27" s="113"/>
    </row>
    <row r="28" spans="1:45" ht="27.75" customHeight="1" thickBot="1" x14ac:dyDescent="0.3">
      <c r="A28" s="336" t="s">
        <v>334</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8"/>
      <c r="AN28" s="340" t="s">
        <v>333</v>
      </c>
      <c r="AO28" s="341"/>
      <c r="AP28" s="342"/>
      <c r="AQ28" s="319"/>
      <c r="AR28" s="320"/>
      <c r="AS28" s="113"/>
    </row>
    <row r="29" spans="1:45" ht="17.25" customHeight="1" x14ac:dyDescent="0.25">
      <c r="A29" s="327" t="s">
        <v>332</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8"/>
      <c r="AN29" s="330"/>
      <c r="AO29" s="331"/>
      <c r="AP29" s="331"/>
      <c r="AQ29" s="319"/>
      <c r="AR29" s="332"/>
      <c r="AS29" s="113"/>
    </row>
    <row r="30" spans="1:45" ht="17.25" customHeight="1" x14ac:dyDescent="0.25">
      <c r="A30" s="333" t="s">
        <v>331</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8"/>
      <c r="AS30" s="113"/>
    </row>
    <row r="31" spans="1:45" ht="17.25" customHeight="1" x14ac:dyDescent="0.25">
      <c r="A31" s="333" t="s">
        <v>330</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8"/>
      <c r="AN31" s="108"/>
      <c r="AO31" s="134"/>
      <c r="AP31" s="134"/>
      <c r="AQ31" s="134"/>
      <c r="AR31" s="134"/>
      <c r="AS31" s="113"/>
    </row>
    <row r="32" spans="1:45" ht="17.25" customHeight="1" x14ac:dyDescent="0.25">
      <c r="A32" s="333" t="s">
        <v>305</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8"/>
      <c r="AN32" s="108"/>
      <c r="AO32" s="108"/>
      <c r="AP32" s="108"/>
      <c r="AQ32" s="108"/>
      <c r="AR32" s="108"/>
      <c r="AS32" s="113"/>
    </row>
    <row r="33" spans="1:45" ht="17.25" customHeight="1" x14ac:dyDescent="0.25">
      <c r="A33" s="333" t="s">
        <v>329</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8"/>
      <c r="AN33" s="108"/>
      <c r="AO33" s="108"/>
      <c r="AP33" s="108"/>
      <c r="AQ33" s="108"/>
      <c r="AR33" s="108"/>
      <c r="AS33" s="113"/>
    </row>
    <row r="34" spans="1:45" ht="17.25" customHeight="1" x14ac:dyDescent="0.25">
      <c r="A34" s="333" t="s">
        <v>328</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8"/>
      <c r="AN34" s="108"/>
      <c r="AO34" s="108"/>
      <c r="AP34" s="108"/>
      <c r="AQ34" s="108"/>
      <c r="AR34" s="108"/>
      <c r="AS34" s="113"/>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8"/>
      <c r="AN35" s="108"/>
      <c r="AO35" s="108"/>
      <c r="AP35" s="108"/>
      <c r="AQ35" s="108"/>
      <c r="AR35" s="108"/>
      <c r="AS35" s="113"/>
    </row>
    <row r="36" spans="1:45" ht="17.25" customHeight="1" thickBot="1" x14ac:dyDescent="0.3">
      <c r="A36" s="344" t="s">
        <v>293</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8"/>
      <c r="AN36" s="108"/>
      <c r="AO36" s="108"/>
      <c r="AP36" s="108"/>
      <c r="AQ36" s="108"/>
      <c r="AR36" s="108"/>
      <c r="AS36" s="113"/>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8"/>
      <c r="AN37" s="108"/>
      <c r="AO37" s="108"/>
      <c r="AP37" s="108"/>
      <c r="AQ37" s="108"/>
      <c r="AR37" s="108"/>
      <c r="AS37" s="113"/>
    </row>
    <row r="38" spans="1:45" ht="17.25" customHeight="1" x14ac:dyDescent="0.25">
      <c r="A38" s="333" t="s">
        <v>327</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8"/>
      <c r="AN38" s="108"/>
      <c r="AO38" s="108"/>
      <c r="AP38" s="108"/>
      <c r="AQ38" s="108"/>
      <c r="AR38" s="108"/>
      <c r="AS38" s="113"/>
    </row>
    <row r="39" spans="1:45" ht="17.25" customHeight="1" thickBot="1" x14ac:dyDescent="0.3">
      <c r="A39" s="344" t="s">
        <v>326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8"/>
      <c r="AN39" s="108"/>
      <c r="AO39" s="108"/>
      <c r="AP39" s="108"/>
      <c r="AQ39" s="108"/>
      <c r="AR39" s="108"/>
      <c r="AS39" s="113"/>
    </row>
    <row r="40" spans="1:45" ht="17.25" customHeight="1" x14ac:dyDescent="0.25">
      <c r="A40" s="323" t="s">
        <v>325</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8"/>
      <c r="AN40" s="108"/>
      <c r="AO40" s="108"/>
      <c r="AP40" s="108"/>
      <c r="AQ40" s="108"/>
      <c r="AR40" s="108"/>
      <c r="AS40" s="113"/>
    </row>
    <row r="41" spans="1:45" ht="17.25" customHeight="1" x14ac:dyDescent="0.25">
      <c r="A41" s="333" t="s">
        <v>324</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8"/>
      <c r="AN41" s="108"/>
      <c r="AO41" s="108"/>
      <c r="AP41" s="108"/>
      <c r="AQ41" s="108"/>
      <c r="AR41" s="108"/>
      <c r="AS41" s="113"/>
    </row>
    <row r="42" spans="1:45" ht="17.25" customHeight="1" x14ac:dyDescent="0.25">
      <c r="A42" s="333" t="s">
        <v>323</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8"/>
      <c r="AN42" s="108"/>
      <c r="AO42" s="108"/>
      <c r="AP42" s="108"/>
      <c r="AQ42" s="108"/>
      <c r="AR42" s="108"/>
      <c r="AS42" s="113"/>
    </row>
    <row r="43" spans="1:45" ht="17.25" customHeight="1" x14ac:dyDescent="0.25">
      <c r="A43" s="333" t="s">
        <v>322</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8"/>
      <c r="AN43" s="108"/>
      <c r="AO43" s="108"/>
      <c r="AP43" s="108"/>
      <c r="AQ43" s="108"/>
      <c r="AR43" s="108"/>
      <c r="AS43" s="113"/>
    </row>
    <row r="44" spans="1:45" ht="17.25" customHeight="1" x14ac:dyDescent="0.25">
      <c r="A44" s="333" t="s">
        <v>321</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8"/>
      <c r="AN44" s="108"/>
      <c r="AO44" s="108"/>
      <c r="AP44" s="108"/>
      <c r="AQ44" s="108"/>
      <c r="AR44" s="108"/>
      <c r="AS44" s="113"/>
    </row>
    <row r="45" spans="1:45" ht="17.25" customHeight="1" x14ac:dyDescent="0.25">
      <c r="A45" s="333" t="s">
        <v>320</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8"/>
      <c r="AN45" s="108"/>
      <c r="AO45" s="108"/>
      <c r="AP45" s="108"/>
      <c r="AQ45" s="108"/>
      <c r="AR45" s="108"/>
      <c r="AS45" s="113"/>
    </row>
    <row r="46" spans="1:45" ht="17.25" customHeight="1" thickBot="1" x14ac:dyDescent="0.3">
      <c r="A46" s="346" t="s">
        <v>319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8"/>
      <c r="AN46" s="108"/>
      <c r="AO46" s="108"/>
      <c r="AP46" s="108"/>
      <c r="AQ46" s="108"/>
      <c r="AR46" s="108"/>
      <c r="AS46" s="113"/>
    </row>
    <row r="47" spans="1:45" ht="24" customHeight="1" x14ac:dyDescent="0.25">
      <c r="A47" s="349" t="s">
        <v>318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299</v>
      </c>
      <c r="AN47" s="352"/>
      <c r="AO47" s="121" t="s">
        <v>298</v>
      </c>
      <c r="AP47" s="121" t="s">
        <v>297</v>
      </c>
      <c r="AQ47" s="113"/>
    </row>
    <row r="48" spans="1:45" ht="12" customHeight="1" x14ac:dyDescent="0.25">
      <c r="A48" s="333" t="s">
        <v>317</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5"/>
      <c r="AP48" s="125"/>
      <c r="AQ48" s="113"/>
    </row>
    <row r="49" spans="1:43" ht="12" customHeight="1" x14ac:dyDescent="0.25">
      <c r="A49" s="333" t="s">
        <v>316</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5"/>
      <c r="AP49" s="125"/>
      <c r="AQ49" s="113"/>
    </row>
    <row r="50" spans="1:43" ht="12" customHeight="1" thickBot="1" x14ac:dyDescent="0.3">
      <c r="A50" s="344" t="s">
        <v>315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3" t="s">
        <v>314</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299</v>
      </c>
      <c r="AN52" s="352"/>
      <c r="AO52" s="121" t="s">
        <v>298</v>
      </c>
      <c r="AP52" s="121" t="s">
        <v>297</v>
      </c>
      <c r="AQ52" s="113"/>
    </row>
    <row r="53" spans="1:43" ht="11.25" customHeight="1" x14ac:dyDescent="0.25">
      <c r="A53" s="355" t="s">
        <v>313</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9"/>
      <c r="AP53" s="129"/>
      <c r="AQ53" s="113"/>
    </row>
    <row r="54" spans="1:43" ht="12" customHeight="1" x14ac:dyDescent="0.25">
      <c r="A54" s="333" t="s">
        <v>312</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5"/>
      <c r="AP54" s="125"/>
      <c r="AQ54" s="113"/>
    </row>
    <row r="55" spans="1:43" ht="12" customHeight="1" x14ac:dyDescent="0.25">
      <c r="A55" s="333" t="s">
        <v>311</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5"/>
      <c r="AP55" s="125"/>
      <c r="AQ55" s="113"/>
    </row>
    <row r="56" spans="1:43" ht="12" customHeight="1" thickBot="1" x14ac:dyDescent="0.3">
      <c r="A56" s="344" t="s">
        <v>310</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3" t="s">
        <v>309</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299</v>
      </c>
      <c r="AN58" s="352"/>
      <c r="AO58" s="121" t="s">
        <v>298</v>
      </c>
      <c r="AP58" s="121" t="s">
        <v>297</v>
      </c>
      <c r="AQ58" s="113"/>
    </row>
    <row r="59" spans="1:43" ht="12.75" customHeight="1" x14ac:dyDescent="0.25">
      <c r="A59" s="357" t="s">
        <v>308</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7"/>
      <c r="AP59" s="127"/>
      <c r="AQ59" s="119"/>
    </row>
    <row r="60" spans="1:43" ht="12" customHeight="1" x14ac:dyDescent="0.25">
      <c r="A60" s="333" t="s">
        <v>307</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5"/>
      <c r="AP60" s="125"/>
      <c r="AQ60" s="113"/>
    </row>
    <row r="61" spans="1:43" ht="12" customHeight="1" x14ac:dyDescent="0.25">
      <c r="A61" s="333" t="s">
        <v>306</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5"/>
      <c r="AP61" s="125"/>
      <c r="AQ61" s="113"/>
    </row>
    <row r="62" spans="1:43" ht="12" customHeight="1" x14ac:dyDescent="0.25">
      <c r="A62" s="333" t="s">
        <v>305</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5"/>
      <c r="AP62" s="125"/>
      <c r="AQ62" s="113"/>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5"/>
      <c r="AP63" s="125"/>
      <c r="AQ63" s="113"/>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5"/>
      <c r="AP64" s="125"/>
      <c r="AQ64" s="113"/>
    </row>
    <row r="65" spans="1:43" ht="12" customHeight="1" x14ac:dyDescent="0.25">
      <c r="A65" s="333" t="s">
        <v>304</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5"/>
      <c r="AP65" s="125"/>
      <c r="AQ65" s="113"/>
    </row>
    <row r="66" spans="1:43" ht="27.75" customHeight="1" x14ac:dyDescent="0.25">
      <c r="A66" s="360" t="s">
        <v>303</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6"/>
      <c r="AP66" s="126"/>
      <c r="AQ66" s="119"/>
    </row>
    <row r="67" spans="1:43" ht="11.25" customHeight="1" x14ac:dyDescent="0.25">
      <c r="A67" s="333" t="s">
        <v>295</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5"/>
      <c r="AP67" s="125"/>
      <c r="AQ67" s="113"/>
    </row>
    <row r="68" spans="1:43" ht="25.5" customHeight="1" x14ac:dyDescent="0.25">
      <c r="A68" s="360" t="s">
        <v>296</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6"/>
      <c r="AP68" s="126"/>
      <c r="AQ68" s="119"/>
    </row>
    <row r="69" spans="1:43" ht="12" customHeight="1" x14ac:dyDescent="0.25">
      <c r="A69" s="333" t="s">
        <v>294</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5"/>
      <c r="AP69" s="125"/>
      <c r="AQ69" s="113"/>
    </row>
    <row r="70" spans="1:43" ht="12.75" customHeight="1" x14ac:dyDescent="0.25">
      <c r="A70" s="364" t="s">
        <v>302</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6"/>
      <c r="AP70" s="126"/>
      <c r="AQ70" s="119"/>
    </row>
    <row r="71" spans="1:43" ht="12" customHeight="1" x14ac:dyDescent="0.25">
      <c r="A71" s="333" t="s">
        <v>293</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5"/>
      <c r="AP71" s="125"/>
      <c r="AQ71" s="113"/>
    </row>
    <row r="72" spans="1:43" ht="12.75" customHeight="1" thickBot="1" x14ac:dyDescent="0.3">
      <c r="A72" s="366" t="s">
        <v>301</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3" t="s">
        <v>300</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299</v>
      </c>
      <c r="AN74" s="352"/>
      <c r="AO74" s="121" t="s">
        <v>298</v>
      </c>
      <c r="AP74" s="121" t="s">
        <v>297</v>
      </c>
      <c r="AQ74" s="113"/>
    </row>
    <row r="75" spans="1:43" ht="25.5" customHeight="1" x14ac:dyDescent="0.25">
      <c r="A75" s="360" t="s">
        <v>296</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7"/>
      <c r="AP75" s="117"/>
      <c r="AQ75" s="119"/>
    </row>
    <row r="76" spans="1:43" ht="12" customHeight="1" x14ac:dyDescent="0.25">
      <c r="A76" s="333" t="s">
        <v>295</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0"/>
      <c r="AP76" s="120"/>
      <c r="AQ76" s="113"/>
    </row>
    <row r="77" spans="1:43" ht="12" customHeight="1" x14ac:dyDescent="0.25">
      <c r="A77" s="333" t="s">
        <v>294</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0"/>
      <c r="AP77" s="120"/>
      <c r="AQ77" s="113"/>
    </row>
    <row r="78" spans="1:43" ht="12" customHeight="1" x14ac:dyDescent="0.25">
      <c r="A78" s="333" t="s">
        <v>293</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0"/>
      <c r="AP78" s="120"/>
      <c r="AQ78" s="113"/>
    </row>
    <row r="79" spans="1:43" ht="12" customHeight="1" x14ac:dyDescent="0.25">
      <c r="A79" s="333" t="s">
        <v>292</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0"/>
      <c r="AP79" s="120"/>
      <c r="AQ79" s="113"/>
    </row>
    <row r="80" spans="1:43" ht="12" customHeight="1" x14ac:dyDescent="0.25">
      <c r="A80" s="333" t="s">
        <v>291</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0"/>
      <c r="AP80" s="120"/>
      <c r="AQ80" s="113"/>
    </row>
    <row r="81" spans="1:45" ht="12.75" customHeight="1" x14ac:dyDescent="0.25">
      <c r="A81" s="333" t="s">
        <v>290</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0"/>
      <c r="AP81" s="120"/>
      <c r="AQ81" s="113"/>
    </row>
    <row r="82" spans="1:45" ht="12.75" customHeight="1" x14ac:dyDescent="0.25">
      <c r="A82" s="333" t="s">
        <v>289</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0"/>
      <c r="AP82" s="120"/>
      <c r="AQ82" s="113"/>
    </row>
    <row r="83" spans="1:45" ht="12" customHeight="1" x14ac:dyDescent="0.25">
      <c r="A83" s="364" t="s">
        <v>288</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7"/>
      <c r="AP83" s="117"/>
      <c r="AQ83" s="119"/>
    </row>
    <row r="84" spans="1:45" ht="12" customHeight="1" x14ac:dyDescent="0.25">
      <c r="A84" s="364" t="s">
        <v>287</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7"/>
      <c r="AP84" s="117"/>
      <c r="AQ84" s="119"/>
    </row>
    <row r="85" spans="1:45" ht="12" customHeight="1" x14ac:dyDescent="0.25">
      <c r="A85" s="333" t="s">
        <v>286</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0"/>
      <c r="AP85" s="120"/>
      <c r="AQ85" s="107"/>
    </row>
    <row r="86" spans="1:45" ht="27.75" customHeight="1" x14ac:dyDescent="0.25">
      <c r="A86" s="360" t="s">
        <v>285</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7"/>
      <c r="AP86" s="117"/>
      <c r="AQ86" s="119"/>
    </row>
    <row r="87" spans="1:45" x14ac:dyDescent="0.25">
      <c r="A87" s="360" t="s">
        <v>284</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7"/>
      <c r="AP87" s="117"/>
      <c r="AQ87" s="119"/>
    </row>
    <row r="88" spans="1:45" ht="14.25" customHeight="1" x14ac:dyDescent="0.25">
      <c r="A88" s="376" t="s">
        <v>283</v>
      </c>
      <c r="B88" s="377"/>
      <c r="C88" s="377"/>
      <c r="D88" s="37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9"/>
      <c r="AL88" s="380"/>
      <c r="AM88" s="381"/>
      <c r="AN88" s="382"/>
      <c r="AO88" s="117"/>
      <c r="AP88" s="117"/>
      <c r="AQ88" s="119"/>
    </row>
    <row r="89" spans="1:45" x14ac:dyDescent="0.25">
      <c r="A89" s="376" t="s">
        <v>282</v>
      </c>
      <c r="B89" s="377"/>
      <c r="C89" s="377"/>
      <c r="D89" s="37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9"/>
      <c r="AL89" s="380"/>
      <c r="AM89" s="381"/>
      <c r="AN89" s="382"/>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72"/>
      <c r="AL90" s="373"/>
      <c r="AM90" s="374"/>
      <c r="AN90" s="37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T37" sqref="T3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5" t="str">
        <f>'1. паспорт местоположение'!A9:C9</f>
        <v>Акционерное общество "Сибирско-Уральская энергетическая компания"</v>
      </c>
      <c r="B9" s="275"/>
      <c r="C9" s="275"/>
      <c r="D9" s="275"/>
      <c r="E9" s="275"/>
      <c r="F9" s="275"/>
      <c r="G9" s="275"/>
      <c r="H9" s="275"/>
      <c r="I9" s="275"/>
      <c r="J9" s="275"/>
      <c r="K9" s="275"/>
      <c r="L9" s="275"/>
    </row>
    <row r="10" spans="1:44" x14ac:dyDescent="0.25">
      <c r="A10" s="270" t="s">
        <v>9</v>
      </c>
      <c r="B10" s="270"/>
      <c r="C10" s="270"/>
      <c r="D10" s="270"/>
      <c r="E10" s="270"/>
      <c r="F10" s="270"/>
      <c r="G10" s="270"/>
      <c r="H10" s="270"/>
      <c r="I10" s="270"/>
      <c r="J10" s="270"/>
      <c r="K10" s="270"/>
      <c r="L10" s="270"/>
    </row>
    <row r="11" spans="1:44" ht="18.75" x14ac:dyDescent="0.25">
      <c r="A11" s="274"/>
      <c r="B11" s="274"/>
      <c r="C11" s="274"/>
      <c r="D11" s="274"/>
      <c r="E11" s="274"/>
      <c r="F11" s="274"/>
      <c r="G11" s="274"/>
      <c r="H11" s="274"/>
      <c r="I11" s="274"/>
      <c r="J11" s="274"/>
      <c r="K11" s="274"/>
      <c r="L11" s="274"/>
    </row>
    <row r="12" spans="1:44" ht="18.75" x14ac:dyDescent="0.25">
      <c r="A12" s="275" t="str">
        <f>'1. паспорт местоположение'!A12:C12</f>
        <v>N_08_TP_1.1.1.3.74</v>
      </c>
      <c r="B12" s="275"/>
      <c r="C12" s="275"/>
      <c r="D12" s="275"/>
      <c r="E12" s="275"/>
      <c r="F12" s="275"/>
      <c r="G12" s="275"/>
      <c r="H12" s="275"/>
      <c r="I12" s="275"/>
      <c r="J12" s="275"/>
      <c r="K12" s="275"/>
      <c r="L12" s="275"/>
    </row>
    <row r="13" spans="1:44" x14ac:dyDescent="0.25">
      <c r="A13" s="270" t="s">
        <v>8</v>
      </c>
      <c r="B13" s="270"/>
      <c r="C13" s="270"/>
      <c r="D13" s="270"/>
      <c r="E13" s="270"/>
      <c r="F13" s="270"/>
      <c r="G13" s="270"/>
      <c r="H13" s="270"/>
      <c r="I13" s="270"/>
      <c r="J13" s="270"/>
      <c r="K13" s="270"/>
      <c r="L13" s="270"/>
    </row>
    <row r="14" spans="1:44" ht="18.75" x14ac:dyDescent="0.25">
      <c r="A14" s="276"/>
      <c r="B14" s="276"/>
      <c r="C14" s="276"/>
      <c r="D14" s="276"/>
      <c r="E14" s="276"/>
      <c r="F14" s="276"/>
      <c r="G14" s="276"/>
      <c r="H14" s="276"/>
      <c r="I14" s="276"/>
      <c r="J14" s="276"/>
      <c r="K14" s="276"/>
      <c r="L14" s="276"/>
    </row>
    <row r="15" spans="1:44" ht="112.5" customHeight="1" x14ac:dyDescent="0.25">
      <c r="A15" s="272" t="str">
        <f>'1. паспорт местоположение'!A15:C15</f>
        <v>Строительство КЛ-10кВ от ТП-838-I до ТП-1674-I, КЛ-0,4кВ от РУ-0,4кВ ТП-710-I,II до ВРУ-0,4кВ №1,2,3-I,II объекта, реконструкция ТП-710, ТП-838. Заявитель: ООО "СЗ Развитие"</v>
      </c>
      <c r="B15" s="272"/>
      <c r="C15" s="272"/>
      <c r="D15" s="272"/>
      <c r="E15" s="272"/>
      <c r="F15" s="272"/>
      <c r="G15" s="272"/>
      <c r="H15" s="272"/>
      <c r="I15" s="272"/>
      <c r="J15" s="272"/>
      <c r="K15" s="272"/>
      <c r="L15" s="272"/>
    </row>
    <row r="16" spans="1:44" x14ac:dyDescent="0.25">
      <c r="A16" s="270" t="s">
        <v>7</v>
      </c>
      <c r="B16" s="270"/>
      <c r="C16" s="270"/>
      <c r="D16" s="270"/>
      <c r="E16" s="270"/>
      <c r="F16" s="270"/>
      <c r="G16" s="270"/>
      <c r="H16" s="270"/>
      <c r="I16" s="270"/>
      <c r="J16" s="270"/>
      <c r="K16" s="270"/>
      <c r="L16" s="270"/>
    </row>
    <row r="17" spans="1:12" ht="15.75" customHeight="1" x14ac:dyDescent="0.25">
      <c r="L17" s="88"/>
    </row>
    <row r="18" spans="1:12" x14ac:dyDescent="0.25">
      <c r="K18" s="87"/>
    </row>
    <row r="19" spans="1:12" ht="15.75" customHeight="1" x14ac:dyDescent="0.25">
      <c r="A19" s="383" t="s">
        <v>465</v>
      </c>
      <c r="B19" s="383"/>
      <c r="C19" s="383"/>
      <c r="D19" s="383"/>
      <c r="E19" s="383"/>
      <c r="F19" s="383"/>
      <c r="G19" s="383"/>
      <c r="H19" s="383"/>
      <c r="I19" s="383"/>
      <c r="J19" s="383"/>
      <c r="K19" s="383"/>
      <c r="L19" s="383"/>
    </row>
    <row r="20" spans="1:12" x14ac:dyDescent="0.25">
      <c r="A20" s="61"/>
      <c r="B20" s="61"/>
      <c r="C20" s="86"/>
      <c r="D20" s="86"/>
      <c r="E20" s="86"/>
      <c r="F20" s="86"/>
      <c r="G20" s="86"/>
      <c r="H20" s="86"/>
      <c r="I20" s="86"/>
      <c r="J20" s="86"/>
      <c r="K20" s="86"/>
      <c r="L20" s="86"/>
    </row>
    <row r="21" spans="1:12" ht="28.5" customHeight="1" x14ac:dyDescent="0.25">
      <c r="A21" s="384" t="s">
        <v>203</v>
      </c>
      <c r="B21" s="384" t="s">
        <v>202</v>
      </c>
      <c r="C21" s="390" t="s">
        <v>422</v>
      </c>
      <c r="D21" s="390"/>
      <c r="E21" s="390"/>
      <c r="F21" s="390"/>
      <c r="G21" s="390"/>
      <c r="H21" s="390"/>
      <c r="I21" s="385" t="s">
        <v>201</v>
      </c>
      <c r="J21" s="387" t="s">
        <v>424</v>
      </c>
      <c r="K21" s="384" t="s">
        <v>200</v>
      </c>
      <c r="L21" s="386" t="s">
        <v>423</v>
      </c>
    </row>
    <row r="22" spans="1:12" ht="58.5" customHeight="1" x14ac:dyDescent="0.25">
      <c r="A22" s="384"/>
      <c r="B22" s="384"/>
      <c r="C22" s="391" t="s">
        <v>3</v>
      </c>
      <c r="D22" s="391"/>
      <c r="E22" s="165"/>
      <c r="F22" s="166"/>
      <c r="G22" s="392" t="s">
        <v>2</v>
      </c>
      <c r="H22" s="393"/>
      <c r="I22" s="385"/>
      <c r="J22" s="388"/>
      <c r="K22" s="384"/>
      <c r="L22" s="386"/>
    </row>
    <row r="23" spans="1:12" ht="47.25" x14ac:dyDescent="0.25">
      <c r="A23" s="384"/>
      <c r="B23" s="384"/>
      <c r="C23" s="85" t="s">
        <v>199</v>
      </c>
      <c r="D23" s="85" t="s">
        <v>198</v>
      </c>
      <c r="E23" s="85" t="s">
        <v>199</v>
      </c>
      <c r="F23" s="85" t="s">
        <v>198</v>
      </c>
      <c r="G23" s="85" t="s">
        <v>199</v>
      </c>
      <c r="H23" s="85" t="s">
        <v>198</v>
      </c>
      <c r="I23" s="385"/>
      <c r="J23" s="389"/>
      <c r="K23" s="384"/>
      <c r="L23" s="386"/>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45459</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45322</v>
      </c>
      <c r="I28" s="84"/>
      <c r="J28" s="84"/>
      <c r="K28" s="79"/>
      <c r="L28" s="79"/>
    </row>
    <row r="29" spans="1:12" s="63" customFormat="1" ht="42" customHeight="1" x14ac:dyDescent="0.25">
      <c r="A29" s="191" t="s">
        <v>502</v>
      </c>
      <c r="B29" s="192" t="s">
        <v>503</v>
      </c>
      <c r="C29" s="193">
        <v>44987</v>
      </c>
      <c r="D29" s="194" t="s">
        <v>527</v>
      </c>
      <c r="E29" s="84"/>
      <c r="F29" s="84"/>
      <c r="G29" s="193">
        <v>44987</v>
      </c>
      <c r="H29" s="194">
        <v>45443</v>
      </c>
      <c r="I29" s="84"/>
      <c r="J29" s="84"/>
      <c r="K29" s="79"/>
      <c r="L29" s="79"/>
    </row>
    <row r="30" spans="1:12" s="63" customFormat="1" ht="37.5" customHeight="1" x14ac:dyDescent="0.25">
      <c r="A30" s="191" t="s">
        <v>504</v>
      </c>
      <c r="B30" s="192" t="s">
        <v>196</v>
      </c>
      <c r="C30" s="193">
        <v>45078</v>
      </c>
      <c r="D30" s="194" t="s">
        <v>527</v>
      </c>
      <c r="E30" s="84"/>
      <c r="F30" s="84"/>
      <c r="G30" s="193">
        <v>45078</v>
      </c>
      <c r="H30" s="194">
        <v>45459</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45353</v>
      </c>
      <c r="I32" s="84"/>
      <c r="J32" s="84"/>
      <c r="K32" s="79"/>
      <c r="L32" s="79"/>
    </row>
    <row r="33" spans="1:12" s="63" customFormat="1" ht="47.25" customHeight="1" x14ac:dyDescent="0.25">
      <c r="A33" s="191" t="s">
        <v>506</v>
      </c>
      <c r="B33" s="192" t="s">
        <v>507</v>
      </c>
      <c r="C33" s="193">
        <v>44927</v>
      </c>
      <c r="D33" s="194" t="s">
        <v>527</v>
      </c>
      <c r="E33" s="83"/>
      <c r="F33" s="83"/>
      <c r="G33" s="193">
        <v>44927</v>
      </c>
      <c r="H33" s="194">
        <v>45322</v>
      </c>
      <c r="I33" s="83"/>
      <c r="J33" s="83"/>
      <c r="K33" s="83"/>
      <c r="L33" s="79"/>
    </row>
    <row r="34" spans="1:12" s="63" customFormat="1" ht="49.5" customHeight="1" x14ac:dyDescent="0.25">
      <c r="A34" s="191" t="s">
        <v>508</v>
      </c>
      <c r="B34" s="192" t="s">
        <v>509</v>
      </c>
      <c r="C34" s="193">
        <v>44927</v>
      </c>
      <c r="D34" s="194" t="s">
        <v>527</v>
      </c>
      <c r="E34" s="83"/>
      <c r="F34" s="83"/>
      <c r="G34" s="193">
        <v>44927</v>
      </c>
      <c r="H34" s="194">
        <v>45353</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45586</v>
      </c>
      <c r="I36" s="80"/>
      <c r="J36" s="80"/>
      <c r="K36" s="79"/>
      <c r="L36" s="79"/>
    </row>
    <row r="37" spans="1:12" ht="37.5" x14ac:dyDescent="0.25">
      <c r="A37" s="191" t="s">
        <v>513</v>
      </c>
      <c r="B37" s="192" t="s">
        <v>514</v>
      </c>
      <c r="C37" s="193">
        <v>45094</v>
      </c>
      <c r="D37" s="194" t="s">
        <v>527</v>
      </c>
      <c r="E37" s="79"/>
      <c r="F37" s="79"/>
      <c r="G37" s="193">
        <v>45094</v>
      </c>
      <c r="H37" s="194">
        <v>45490</v>
      </c>
      <c r="I37" s="79"/>
      <c r="J37" s="79"/>
      <c r="K37" s="79"/>
      <c r="L37" s="79"/>
    </row>
    <row r="38" spans="1:12" ht="18.75" x14ac:dyDescent="0.25">
      <c r="A38" s="191" t="s">
        <v>515</v>
      </c>
      <c r="B38" s="192" t="s">
        <v>193</v>
      </c>
      <c r="C38" s="193">
        <v>45078</v>
      </c>
      <c r="D38" s="194" t="s">
        <v>527</v>
      </c>
      <c r="E38" s="79"/>
      <c r="F38" s="79"/>
      <c r="G38" s="193">
        <v>45078</v>
      </c>
      <c r="H38" s="194">
        <v>45504</v>
      </c>
      <c r="I38" s="79"/>
      <c r="J38" s="79"/>
      <c r="K38" s="79"/>
      <c r="L38" s="79"/>
    </row>
    <row r="39" spans="1:12" ht="33.75" customHeight="1" x14ac:dyDescent="0.25">
      <c r="A39" s="191" t="s">
        <v>516</v>
      </c>
      <c r="B39" s="192" t="s">
        <v>192</v>
      </c>
      <c r="C39" s="193">
        <v>45139</v>
      </c>
      <c r="D39" s="194" t="s">
        <v>527</v>
      </c>
      <c r="E39" s="79"/>
      <c r="F39" s="79"/>
      <c r="G39" s="193">
        <v>45139</v>
      </c>
      <c r="H39" s="194">
        <v>45550</v>
      </c>
      <c r="I39" s="79"/>
      <c r="J39" s="79"/>
      <c r="K39" s="79"/>
      <c r="L39" s="79"/>
    </row>
    <row r="40" spans="1:12" ht="63" customHeight="1" x14ac:dyDescent="0.25">
      <c r="A40" s="191" t="s">
        <v>517</v>
      </c>
      <c r="B40" s="192" t="s">
        <v>191</v>
      </c>
      <c r="C40" s="193">
        <v>45185</v>
      </c>
      <c r="D40" s="194" t="s">
        <v>527</v>
      </c>
      <c r="E40" s="79"/>
      <c r="F40" s="79"/>
      <c r="G40" s="193">
        <v>45185</v>
      </c>
      <c r="H40" s="194">
        <v>45581</v>
      </c>
      <c r="I40" s="79"/>
      <c r="J40" s="79"/>
      <c r="K40" s="79"/>
      <c r="L40" s="79"/>
    </row>
    <row r="41" spans="1:12" ht="58.5" customHeight="1" x14ac:dyDescent="0.25">
      <c r="A41" s="191" t="s">
        <v>518</v>
      </c>
      <c r="B41" s="192" t="s">
        <v>519</v>
      </c>
      <c r="C41" s="193">
        <v>45215</v>
      </c>
      <c r="D41" s="194" t="s">
        <v>527</v>
      </c>
      <c r="E41" s="79"/>
      <c r="F41" s="79"/>
      <c r="G41" s="193">
        <v>45215</v>
      </c>
      <c r="H41" s="194">
        <v>45586</v>
      </c>
      <c r="I41" s="79"/>
      <c r="J41" s="79"/>
      <c r="K41" s="79"/>
      <c r="L41" s="79"/>
    </row>
    <row r="42" spans="1:12" ht="34.5" customHeight="1" x14ac:dyDescent="0.25">
      <c r="A42" s="189" t="s">
        <v>176</v>
      </c>
      <c r="B42" s="190" t="s">
        <v>190</v>
      </c>
      <c r="C42" s="193">
        <v>45215</v>
      </c>
      <c r="D42" s="194" t="s">
        <v>527</v>
      </c>
      <c r="E42" s="79"/>
      <c r="F42" s="79"/>
      <c r="G42" s="193">
        <v>45215</v>
      </c>
      <c r="H42" s="194">
        <v>45584</v>
      </c>
      <c r="I42" s="79"/>
      <c r="J42" s="79"/>
      <c r="K42" s="79"/>
      <c r="L42" s="79"/>
    </row>
    <row r="43" spans="1:12" ht="24.75" customHeight="1" x14ac:dyDescent="0.25">
      <c r="A43" s="191" t="s">
        <v>520</v>
      </c>
      <c r="B43" s="192" t="s">
        <v>521</v>
      </c>
      <c r="C43" s="193">
        <v>45215</v>
      </c>
      <c r="D43" s="194" t="s">
        <v>527</v>
      </c>
      <c r="E43" s="79"/>
      <c r="F43" s="79"/>
      <c r="G43" s="193">
        <v>45215</v>
      </c>
      <c r="H43" s="194">
        <v>45584</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45615</v>
      </c>
      <c r="I45" s="79"/>
      <c r="J45" s="79"/>
      <c r="K45" s="79"/>
      <c r="L45" s="79"/>
    </row>
    <row r="46" spans="1:12" ht="30.75" customHeight="1" x14ac:dyDescent="0.25">
      <c r="A46" s="191" t="s">
        <v>525</v>
      </c>
      <c r="B46" s="192" t="s">
        <v>526</v>
      </c>
      <c r="C46" s="193">
        <v>45250</v>
      </c>
      <c r="D46" s="194" t="s">
        <v>527</v>
      </c>
      <c r="E46" s="79"/>
      <c r="F46" s="79"/>
      <c r="G46" s="193">
        <v>45250</v>
      </c>
      <c r="H46" s="194">
        <v>45646</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5" customWidth="1"/>
    <col min="8" max="8" width="6.7109375" style="59" customWidth="1"/>
    <col min="9" max="9" width="6.42578125" style="59" customWidth="1"/>
    <col min="10" max="10" width="8.5703125" style="255"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row>
    <row r="5" spans="1:25" ht="18.75" x14ac:dyDescent="0.3">
      <c r="Y5" s="214"/>
    </row>
    <row r="6" spans="1:25"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row>
    <row r="7" spans="1:25" ht="18.75" x14ac:dyDescent="0.25">
      <c r="A7" s="217"/>
      <c r="B7" s="217"/>
      <c r="C7" s="218"/>
      <c r="D7" s="217"/>
      <c r="E7" s="217"/>
      <c r="F7" s="217"/>
      <c r="G7" s="252"/>
      <c r="H7" s="77"/>
      <c r="I7" s="77"/>
      <c r="J7" s="256"/>
      <c r="K7" s="77"/>
      <c r="L7" s="77"/>
      <c r="M7" s="77"/>
      <c r="N7" s="77"/>
      <c r="O7" s="77"/>
      <c r="P7" s="77"/>
      <c r="Q7" s="77"/>
      <c r="R7" s="77"/>
      <c r="S7" s="77"/>
      <c r="T7" s="77"/>
      <c r="U7" s="77"/>
      <c r="V7" s="77"/>
      <c r="W7" s="77"/>
      <c r="X7" s="77"/>
      <c r="Y7" s="77"/>
    </row>
    <row r="8" spans="1:25" ht="18.75" x14ac:dyDescent="0.25">
      <c r="A8" s="266" t="str">
        <f>'1. паспорт местоположение'!A9:C9</f>
        <v>Акционерное общество "Сибирско-Уральская энергетическая компания"</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5"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row>
    <row r="10" spans="1:25" ht="18.75" x14ac:dyDescent="0.25">
      <c r="A10" s="217"/>
      <c r="B10" s="217"/>
      <c r="C10" s="218"/>
      <c r="D10" s="217"/>
      <c r="E10" s="217"/>
      <c r="F10" s="217"/>
      <c r="G10" s="252"/>
      <c r="H10" s="77"/>
      <c r="I10" s="77"/>
      <c r="J10" s="256"/>
      <c r="K10" s="77"/>
      <c r="L10" s="77"/>
      <c r="M10" s="77"/>
      <c r="N10" s="77"/>
      <c r="O10" s="77"/>
      <c r="P10" s="77"/>
      <c r="Q10" s="77"/>
      <c r="R10" s="77"/>
      <c r="S10" s="77"/>
      <c r="T10" s="77"/>
      <c r="U10" s="77"/>
      <c r="V10" s="77"/>
      <c r="W10" s="77"/>
      <c r="X10" s="77"/>
      <c r="Y10" s="77"/>
    </row>
    <row r="11" spans="1:25" ht="18.75" x14ac:dyDescent="0.25">
      <c r="A11" s="266" t="str">
        <f>'1. паспорт местоположение'!A12:C12</f>
        <v>N_08_TP_1.1.1.3.74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row>
    <row r="13" spans="1:25" ht="16.5" customHeight="1" x14ac:dyDescent="0.3">
      <c r="A13" s="11"/>
      <c r="B13" s="11"/>
      <c r="C13" s="206"/>
      <c r="D13" s="11"/>
      <c r="E13" s="11"/>
      <c r="F13" s="11"/>
      <c r="G13" s="253"/>
      <c r="H13" s="76"/>
      <c r="I13" s="76"/>
      <c r="J13" s="257"/>
      <c r="K13" s="76"/>
      <c r="L13" s="76"/>
      <c r="M13" s="76"/>
      <c r="N13" s="76"/>
      <c r="O13" s="76"/>
      <c r="P13" s="76"/>
      <c r="Q13" s="76"/>
      <c r="R13" s="76"/>
      <c r="S13" s="76"/>
      <c r="T13" s="76"/>
      <c r="U13" s="76"/>
      <c r="V13" s="76"/>
      <c r="W13" s="76"/>
      <c r="X13" s="76"/>
      <c r="Y13" s="76"/>
    </row>
    <row r="14" spans="1:25" ht="18.75" x14ac:dyDescent="0.25">
      <c r="A14" s="266" t="str">
        <f>'1. паспорт местоположение'!A15:C15</f>
        <v>Строительство КЛ-10кВ от ТП-838-I до ТП-1674-I, КЛ-0,4кВ от РУ-0,4кВ ТП-710-I,II до ВРУ-0,4кВ №1,2,3-I,II объекта, реконструкция ТП-710, ТП-838. Заявитель: ООО "СЗ Развитие"</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5"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row>
    <row r="16" spans="1:25"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8" spans="1:28" x14ac:dyDescent="0.25">
      <c r="A18" s="397" t="s">
        <v>466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row>
    <row r="20" spans="1:28" ht="33" customHeight="1" x14ac:dyDescent="0.25">
      <c r="A20" s="395" t="s">
        <v>188</v>
      </c>
      <c r="B20" s="395" t="s">
        <v>187</v>
      </c>
      <c r="C20" s="384" t="s">
        <v>186</v>
      </c>
      <c r="D20" s="384"/>
      <c r="E20" s="390" t="s">
        <v>185</v>
      </c>
      <c r="F20" s="390"/>
      <c r="G20" s="395" t="s">
        <v>568</v>
      </c>
      <c r="H20" s="402" t="s">
        <v>546</v>
      </c>
      <c r="I20" s="403"/>
      <c r="J20" s="403"/>
      <c r="K20" s="403"/>
      <c r="L20" s="402" t="s">
        <v>547</v>
      </c>
      <c r="M20" s="403"/>
      <c r="N20" s="403"/>
      <c r="O20" s="403"/>
      <c r="P20" s="402" t="s">
        <v>548</v>
      </c>
      <c r="Q20" s="403"/>
      <c r="R20" s="403"/>
      <c r="S20" s="403"/>
      <c r="T20" s="402" t="s">
        <v>549</v>
      </c>
      <c r="U20" s="403"/>
      <c r="V20" s="403"/>
      <c r="W20" s="403"/>
      <c r="X20" s="398" t="s">
        <v>184</v>
      </c>
      <c r="Y20" s="399"/>
      <c r="Z20" s="233"/>
      <c r="AA20" s="233"/>
      <c r="AB20" s="233"/>
    </row>
    <row r="21" spans="1:28" ht="99.75" customHeight="1" x14ac:dyDescent="0.25">
      <c r="A21" s="396"/>
      <c r="B21" s="396"/>
      <c r="C21" s="384"/>
      <c r="D21" s="384"/>
      <c r="E21" s="390"/>
      <c r="F21" s="390"/>
      <c r="G21" s="396"/>
      <c r="H21" s="404" t="s">
        <v>567</v>
      </c>
      <c r="I21" s="404"/>
      <c r="J21" s="404" t="s">
        <v>12</v>
      </c>
      <c r="K21" s="404"/>
      <c r="L21" s="404" t="s">
        <v>567</v>
      </c>
      <c r="M21" s="404"/>
      <c r="N21" s="404" t="s">
        <v>12</v>
      </c>
      <c r="O21" s="404"/>
      <c r="P21" s="404" t="s">
        <v>567</v>
      </c>
      <c r="Q21" s="404"/>
      <c r="R21" s="404" t="s">
        <v>12</v>
      </c>
      <c r="S21" s="404"/>
      <c r="T21" s="404" t="s">
        <v>567</v>
      </c>
      <c r="U21" s="404"/>
      <c r="V21" s="404" t="s">
        <v>12</v>
      </c>
      <c r="W21" s="404"/>
      <c r="X21" s="400"/>
      <c r="Y21" s="401"/>
    </row>
    <row r="22" spans="1:28" ht="89.25" customHeight="1" x14ac:dyDescent="0.25">
      <c r="A22" s="391"/>
      <c r="B22" s="391"/>
      <c r="C22" s="209" t="s">
        <v>3</v>
      </c>
      <c r="D22" s="209" t="s">
        <v>183</v>
      </c>
      <c r="E22" s="75" t="s">
        <v>569</v>
      </c>
      <c r="F22" s="75" t="s">
        <v>570</v>
      </c>
      <c r="G22" s="391"/>
      <c r="H22" s="250" t="s">
        <v>447</v>
      </c>
      <c r="I22" s="250" t="s">
        <v>448</v>
      </c>
      <c r="J22" s="250" t="s">
        <v>447</v>
      </c>
      <c r="K22" s="250" t="s">
        <v>448</v>
      </c>
      <c r="L22" s="250" t="s">
        <v>447</v>
      </c>
      <c r="M22" s="250" t="s">
        <v>448</v>
      </c>
      <c r="N22" s="250" t="s">
        <v>447</v>
      </c>
      <c r="O22" s="250" t="s">
        <v>448</v>
      </c>
      <c r="P22" s="250" t="s">
        <v>447</v>
      </c>
      <c r="Q22" s="250" t="s">
        <v>448</v>
      </c>
      <c r="R22" s="250" t="s">
        <v>447</v>
      </c>
      <c r="S22" s="250" t="s">
        <v>448</v>
      </c>
      <c r="T22" s="250" t="s">
        <v>447</v>
      </c>
      <c r="U22" s="250" t="s">
        <v>448</v>
      </c>
      <c r="V22" s="250" t="s">
        <v>447</v>
      </c>
      <c r="W22" s="250" t="s">
        <v>448</v>
      </c>
      <c r="X22" s="209" t="s">
        <v>567</v>
      </c>
      <c r="Y22" s="209" t="s">
        <v>183</v>
      </c>
    </row>
    <row r="23" spans="1:28" ht="19.5" customHeight="1" x14ac:dyDescent="0.25">
      <c r="A23" s="207">
        <v>1</v>
      </c>
      <c r="B23" s="207">
        <v>2</v>
      </c>
      <c r="C23" s="207">
        <v>3</v>
      </c>
      <c r="D23" s="207">
        <v>4</v>
      </c>
      <c r="E23" s="207">
        <v>5</v>
      </c>
      <c r="F23" s="207">
        <v>6</v>
      </c>
      <c r="G23" s="254">
        <v>7</v>
      </c>
      <c r="H23" s="249">
        <v>8</v>
      </c>
      <c r="I23" s="249">
        <v>9</v>
      </c>
      <c r="J23" s="254">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row>
    <row r="24" spans="1:28" ht="47.25" customHeight="1" x14ac:dyDescent="0.25">
      <c r="A24" s="73">
        <v>1</v>
      </c>
      <c r="B24" s="72" t="s">
        <v>182</v>
      </c>
      <c r="C24" s="199">
        <v>16.897236040385994</v>
      </c>
      <c r="D24" s="259">
        <f>G24+J24</f>
        <v>7.6811954039999994</v>
      </c>
      <c r="E24" s="199">
        <v>16.897236040385994</v>
      </c>
      <c r="F24" s="199">
        <v>21.39363866720425</v>
      </c>
      <c r="G24" s="199">
        <v>0.20033361600000005</v>
      </c>
      <c r="H24" s="199">
        <f t="shared" ref="H24:W24" si="0">H25+H26+H27+H28+H29</f>
        <v>0</v>
      </c>
      <c r="I24" s="199">
        <f t="shared" si="0"/>
        <v>0</v>
      </c>
      <c r="J24" s="199">
        <f t="shared" si="0"/>
        <v>7.4808617879999995</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248">
        <f t="shared" ref="Y24" si="1">Y25+Y26+Y27+Y28+Y29</f>
        <v>7.4808617879999995</v>
      </c>
    </row>
    <row r="25" spans="1:28" ht="24" customHeight="1" x14ac:dyDescent="0.25">
      <c r="A25" s="70" t="s">
        <v>181</v>
      </c>
      <c r="B25" s="47" t="s">
        <v>180</v>
      </c>
      <c r="C25" s="199"/>
      <c r="D25" s="199"/>
      <c r="E25" s="234"/>
      <c r="F25" s="234"/>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9.1141890014042328</v>
      </c>
      <c r="D27" s="259">
        <f>G27+J27</f>
        <v>7.6811954039999994</v>
      </c>
      <c r="E27" s="198"/>
      <c r="F27" s="198"/>
      <c r="G27" s="198">
        <v>0.20033361600000005</v>
      </c>
      <c r="H27" s="198">
        <f>1.2*0</f>
        <v>0</v>
      </c>
      <c r="I27" s="198"/>
      <c r="J27" s="198">
        <v>7.4808617879999995</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7.4808617879999995</v>
      </c>
    </row>
    <row r="28" spans="1:28" x14ac:dyDescent="0.25">
      <c r="A28" s="70" t="s">
        <v>176</v>
      </c>
      <c r="B28" s="47" t="s">
        <v>175</v>
      </c>
      <c r="C28" s="198">
        <v>7.7830470389817599</v>
      </c>
      <c r="D28" s="259">
        <f>G28+J28</f>
        <v>0</v>
      </c>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14.081030033654995</v>
      </c>
      <c r="D30" s="259">
        <f t="shared" ref="D30:D35" si="2">G30+J30</f>
        <v>6.40099617</v>
      </c>
      <c r="E30" s="198">
        <v>14.081030033654995</v>
      </c>
      <c r="F30" s="198">
        <v>17.82803222267021</v>
      </c>
      <c r="G30" s="198">
        <v>0.16694468000000004</v>
      </c>
      <c r="H30" s="198">
        <f>SUM(H31:H34)</f>
        <v>0</v>
      </c>
      <c r="I30" s="198"/>
      <c r="J30" s="198">
        <f>SUM(J31:J34)</f>
        <v>6.2340514899999997</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6.2340514899999997</v>
      </c>
    </row>
    <row r="31" spans="1:28" x14ac:dyDescent="0.25">
      <c r="A31" s="73" t="s">
        <v>172</v>
      </c>
      <c r="B31" s="47" t="s">
        <v>171</v>
      </c>
      <c r="C31" s="251">
        <v>0.69403907312126323</v>
      </c>
      <c r="D31" s="259">
        <f t="shared" si="2"/>
        <v>0</v>
      </c>
      <c r="E31" s="199"/>
      <c r="F31" s="199"/>
      <c r="G31" s="198">
        <v>0</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51">
        <v>11.567317885354388</v>
      </c>
      <c r="D32" s="259">
        <f t="shared" si="2"/>
        <v>5.55382731</v>
      </c>
      <c r="E32" s="199"/>
      <c r="F32" s="199"/>
      <c r="G32" s="198">
        <v>0</v>
      </c>
      <c r="H32" s="198"/>
      <c r="I32" s="198"/>
      <c r="J32" s="198">
        <v>5.55382731</v>
      </c>
      <c r="K32" s="198"/>
      <c r="L32" s="198"/>
      <c r="M32" s="198"/>
      <c r="N32" s="198"/>
      <c r="O32" s="198"/>
      <c r="P32" s="198"/>
      <c r="Q32" s="198"/>
      <c r="R32" s="198"/>
      <c r="S32" s="198"/>
      <c r="T32" s="198"/>
      <c r="U32" s="198"/>
      <c r="V32" s="198"/>
      <c r="W32" s="198"/>
      <c r="X32" s="198"/>
      <c r="Y32" s="198"/>
    </row>
    <row r="33" spans="1:25" x14ac:dyDescent="0.25">
      <c r="A33" s="73" t="s">
        <v>168</v>
      </c>
      <c r="B33" s="47" t="s">
        <v>167</v>
      </c>
      <c r="C33" s="251">
        <v>0</v>
      </c>
      <c r="D33" s="259">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251">
        <v>1.8196730751793433</v>
      </c>
      <c r="D34" s="259">
        <f t="shared" si="2"/>
        <v>0.84716886000000013</v>
      </c>
      <c r="E34" s="199"/>
      <c r="F34" s="199"/>
      <c r="G34" s="198">
        <v>0.16694468000000004</v>
      </c>
      <c r="H34" s="198"/>
      <c r="I34" s="198"/>
      <c r="J34" s="198">
        <v>0.68022418000000007</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9">
        <f t="shared" si="2"/>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9">
        <f t="shared" ref="D36:D60" si="3">G36+J36</f>
        <v>0</v>
      </c>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0.4</v>
      </c>
      <c r="D37" s="259">
        <f t="shared" si="3"/>
        <v>0</v>
      </c>
      <c r="E37" s="202"/>
      <c r="F37" s="202"/>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9">
        <f t="shared" si="3"/>
        <v>0</v>
      </c>
      <c r="E38" s="202"/>
      <c r="F38" s="202"/>
      <c r="G38" s="198">
        <f t="shared" ref="G38:G43" si="4">G47</f>
        <v>0</v>
      </c>
      <c r="H38" s="198"/>
      <c r="I38" s="198"/>
      <c r="J38" s="198">
        <f t="shared" ref="J38:J43" si="5">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9">
        <f t="shared" si="3"/>
        <v>0</v>
      </c>
      <c r="E39" s="202"/>
      <c r="F39" s="202"/>
      <c r="G39" s="198">
        <f t="shared" si="4"/>
        <v>0</v>
      </c>
      <c r="H39" s="198"/>
      <c r="I39" s="198"/>
      <c r="J39" s="198">
        <f t="shared" si="5"/>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9">
        <f t="shared" si="3"/>
        <v>0</v>
      </c>
      <c r="E40" s="202"/>
      <c r="F40" s="202"/>
      <c r="G40" s="198">
        <f t="shared" si="4"/>
        <v>0</v>
      </c>
      <c r="H40" s="198"/>
      <c r="I40" s="198"/>
      <c r="J40" s="198">
        <f t="shared" si="5"/>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1.88</v>
      </c>
      <c r="D41" s="259">
        <f t="shared" si="3"/>
        <v>0.48899999999999999</v>
      </c>
      <c r="E41" s="202"/>
      <c r="F41" s="202"/>
      <c r="G41" s="198">
        <f t="shared" si="4"/>
        <v>0</v>
      </c>
      <c r="H41" s="198"/>
      <c r="I41" s="198"/>
      <c r="J41" s="198">
        <f t="shared" si="5"/>
        <v>0.48899999999999999</v>
      </c>
      <c r="K41" s="198"/>
      <c r="L41" s="198"/>
      <c r="M41" s="198"/>
      <c r="N41" s="198"/>
      <c r="O41" s="198"/>
      <c r="P41" s="198"/>
      <c r="Q41" s="198"/>
      <c r="R41" s="198"/>
      <c r="S41" s="198"/>
      <c r="T41" s="198"/>
      <c r="U41" s="198"/>
      <c r="V41" s="198"/>
      <c r="W41" s="198"/>
      <c r="X41" s="198"/>
      <c r="Y41" s="198"/>
    </row>
    <row r="42" spans="1:25" x14ac:dyDescent="0.25">
      <c r="A42" s="70" t="s">
        <v>156</v>
      </c>
      <c r="B42" s="69" t="s">
        <v>557</v>
      </c>
      <c r="C42" s="198"/>
      <c r="D42" s="259">
        <f t="shared" si="3"/>
        <v>0</v>
      </c>
      <c r="E42" s="202"/>
      <c r="F42" s="202"/>
      <c r="G42" s="198">
        <f t="shared" si="4"/>
        <v>0</v>
      </c>
      <c r="H42" s="198"/>
      <c r="I42" s="198"/>
      <c r="J42" s="198">
        <f t="shared" si="5"/>
        <v>0</v>
      </c>
      <c r="K42" s="198"/>
      <c r="L42" s="198"/>
      <c r="M42" s="198"/>
      <c r="N42" s="198"/>
      <c r="O42" s="198"/>
      <c r="P42" s="198"/>
      <c r="Q42" s="198"/>
      <c r="R42" s="198"/>
      <c r="S42" s="198"/>
      <c r="T42" s="198"/>
      <c r="U42" s="198"/>
      <c r="V42" s="198"/>
      <c r="W42" s="198"/>
      <c r="X42" s="198"/>
      <c r="Y42" s="198"/>
    </row>
    <row r="43" spans="1:25" x14ac:dyDescent="0.25">
      <c r="A43" s="70" t="s">
        <v>559</v>
      </c>
      <c r="B43" s="69" t="s">
        <v>558</v>
      </c>
      <c r="C43" s="198">
        <v>0</v>
      </c>
      <c r="D43" s="259">
        <f t="shared" si="3"/>
        <v>0</v>
      </c>
      <c r="E43" s="202"/>
      <c r="F43" s="202"/>
      <c r="G43" s="198">
        <f t="shared" si="4"/>
        <v>0</v>
      </c>
      <c r="H43" s="198"/>
      <c r="I43" s="198"/>
      <c r="J43" s="198">
        <f t="shared" si="5"/>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9">
        <f t="shared" si="3"/>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9">
        <f t="shared" si="3"/>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6">T45+P45+L45+H45</f>
        <v>0</v>
      </c>
      <c r="Y45" s="198">
        <f t="shared" ref="Y45:Y60" si="7">V45+R45+N45+J45</f>
        <v>0</v>
      </c>
    </row>
    <row r="46" spans="1:25" x14ac:dyDescent="0.25">
      <c r="A46" s="70" t="s">
        <v>152</v>
      </c>
      <c r="B46" s="47" t="s">
        <v>151</v>
      </c>
      <c r="C46" s="198">
        <v>0.4</v>
      </c>
      <c r="D46" s="259">
        <f t="shared" si="3"/>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6"/>
        <v>0</v>
      </c>
      <c r="Y46" s="198">
        <f t="shared" si="7"/>
        <v>0</v>
      </c>
    </row>
    <row r="47" spans="1:25" x14ac:dyDescent="0.25">
      <c r="A47" s="70" t="s">
        <v>150</v>
      </c>
      <c r="B47" s="47" t="s">
        <v>149</v>
      </c>
      <c r="C47" s="198"/>
      <c r="D47" s="259">
        <f t="shared" si="3"/>
        <v>0</v>
      </c>
      <c r="E47" s="202"/>
      <c r="F47" s="202"/>
      <c r="G47" s="198"/>
      <c r="H47" s="198"/>
      <c r="I47" s="198"/>
      <c r="J47" s="198"/>
      <c r="K47" s="198"/>
      <c r="L47" s="198"/>
      <c r="M47" s="198"/>
      <c r="N47" s="198"/>
      <c r="O47" s="198"/>
      <c r="P47" s="198"/>
      <c r="Q47" s="198"/>
      <c r="R47" s="198"/>
      <c r="S47" s="198"/>
      <c r="T47" s="198"/>
      <c r="U47" s="198"/>
      <c r="V47" s="198"/>
      <c r="W47" s="198"/>
      <c r="X47" s="198">
        <f t="shared" si="6"/>
        <v>0</v>
      </c>
      <c r="Y47" s="198">
        <f t="shared" si="7"/>
        <v>0</v>
      </c>
    </row>
    <row r="48" spans="1:25" ht="31.5" x14ac:dyDescent="0.25">
      <c r="A48" s="70" t="s">
        <v>148</v>
      </c>
      <c r="B48" s="47" t="s">
        <v>147</v>
      </c>
      <c r="C48" s="198">
        <v>0</v>
      </c>
      <c r="D48" s="259">
        <f t="shared" si="3"/>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6"/>
        <v>0</v>
      </c>
      <c r="Y48" s="198">
        <f t="shared" si="7"/>
        <v>0</v>
      </c>
    </row>
    <row r="49" spans="1:25" ht="31.5" x14ac:dyDescent="0.25">
      <c r="A49" s="70" t="s">
        <v>146</v>
      </c>
      <c r="B49" s="47" t="s">
        <v>145</v>
      </c>
      <c r="C49" s="198"/>
      <c r="D49" s="259">
        <f t="shared" si="3"/>
        <v>0</v>
      </c>
      <c r="E49" s="202"/>
      <c r="F49" s="202"/>
      <c r="G49" s="198"/>
      <c r="H49" s="198"/>
      <c r="I49" s="198"/>
      <c r="J49" s="198"/>
      <c r="K49" s="198"/>
      <c r="L49" s="198"/>
      <c r="M49" s="198"/>
      <c r="N49" s="198"/>
      <c r="O49" s="198"/>
      <c r="P49" s="198"/>
      <c r="Q49" s="198"/>
      <c r="R49" s="198"/>
      <c r="S49" s="198"/>
      <c r="T49" s="198"/>
      <c r="U49" s="198"/>
      <c r="V49" s="198"/>
      <c r="W49" s="198"/>
      <c r="X49" s="198">
        <f t="shared" si="6"/>
        <v>0</v>
      </c>
      <c r="Y49" s="198">
        <f t="shared" si="7"/>
        <v>0</v>
      </c>
    </row>
    <row r="50" spans="1:25" x14ac:dyDescent="0.25">
      <c r="A50" s="70" t="s">
        <v>144</v>
      </c>
      <c r="B50" s="47" t="s">
        <v>143</v>
      </c>
      <c r="C50" s="198">
        <v>1.88</v>
      </c>
      <c r="D50" s="259">
        <f t="shared" si="3"/>
        <v>0.48899999999999999</v>
      </c>
      <c r="E50" s="202"/>
      <c r="F50" s="202"/>
      <c r="G50" s="198">
        <v>0</v>
      </c>
      <c r="H50" s="198">
        <v>0</v>
      </c>
      <c r="I50" s="198"/>
      <c r="J50" s="198">
        <v>0.48899999999999999</v>
      </c>
      <c r="K50" s="198"/>
      <c r="L50" s="198">
        <v>0</v>
      </c>
      <c r="M50" s="198"/>
      <c r="N50" s="198">
        <v>0</v>
      </c>
      <c r="O50" s="198"/>
      <c r="P50" s="198">
        <v>0</v>
      </c>
      <c r="Q50" s="198"/>
      <c r="R50" s="198">
        <v>0</v>
      </c>
      <c r="S50" s="198"/>
      <c r="T50" s="198">
        <v>0</v>
      </c>
      <c r="U50" s="198"/>
      <c r="V50" s="198">
        <v>0</v>
      </c>
      <c r="W50" s="198"/>
      <c r="X50" s="198">
        <f t="shared" si="6"/>
        <v>0</v>
      </c>
      <c r="Y50" s="198">
        <f t="shared" si="7"/>
        <v>0.48899999999999999</v>
      </c>
    </row>
    <row r="51" spans="1:25" x14ac:dyDescent="0.25">
      <c r="A51" s="70" t="s">
        <v>142</v>
      </c>
      <c r="B51" s="69" t="s">
        <v>557</v>
      </c>
      <c r="C51" s="198">
        <v>0</v>
      </c>
      <c r="D51" s="259">
        <f t="shared" si="3"/>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6"/>
        <v>0</v>
      </c>
      <c r="Y51" s="198">
        <f t="shared" si="7"/>
        <v>0</v>
      </c>
    </row>
    <row r="52" spans="1:25" x14ac:dyDescent="0.25">
      <c r="A52" s="70" t="s">
        <v>560</v>
      </c>
      <c r="B52" s="69" t="s">
        <v>558</v>
      </c>
      <c r="C52" s="198">
        <v>0</v>
      </c>
      <c r="D52" s="259">
        <f t="shared" si="3"/>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6"/>
        <v>0</v>
      </c>
      <c r="Y52" s="198">
        <f t="shared" si="7"/>
        <v>0</v>
      </c>
    </row>
    <row r="53" spans="1:25" ht="35.25" customHeight="1" x14ac:dyDescent="0.25">
      <c r="A53" s="73" t="s">
        <v>60</v>
      </c>
      <c r="B53" s="72" t="s">
        <v>141</v>
      </c>
      <c r="C53" s="199"/>
      <c r="D53" s="259">
        <f t="shared" si="3"/>
        <v>0</v>
      </c>
      <c r="E53" s="199"/>
      <c r="F53" s="199"/>
      <c r="G53" s="198"/>
      <c r="H53" s="198"/>
      <c r="I53" s="198"/>
      <c r="J53" s="198"/>
      <c r="K53" s="198"/>
      <c r="L53" s="198"/>
      <c r="M53" s="198"/>
      <c r="N53" s="198"/>
      <c r="O53" s="198"/>
      <c r="P53" s="198"/>
      <c r="Q53" s="198"/>
      <c r="R53" s="198"/>
      <c r="S53" s="198"/>
      <c r="T53" s="198"/>
      <c r="U53" s="198"/>
      <c r="V53" s="198"/>
      <c r="W53" s="198"/>
      <c r="X53" s="198">
        <f t="shared" si="6"/>
        <v>0</v>
      </c>
      <c r="Y53" s="198">
        <f t="shared" si="7"/>
        <v>0</v>
      </c>
    </row>
    <row r="54" spans="1:25" x14ac:dyDescent="0.25">
      <c r="A54" s="70" t="s">
        <v>140</v>
      </c>
      <c r="B54" s="47" t="s">
        <v>139</v>
      </c>
      <c r="C54" s="198">
        <v>14.081030033654995</v>
      </c>
      <c r="D54" s="259">
        <f t="shared" si="3"/>
        <v>6.40099617</v>
      </c>
      <c r="E54" s="199"/>
      <c r="F54" s="199"/>
      <c r="G54" s="198">
        <v>0.16694468000000004</v>
      </c>
      <c r="H54" s="198">
        <v>0</v>
      </c>
      <c r="I54" s="198"/>
      <c r="J54" s="198">
        <f>J30</f>
        <v>6.2340514899999997</v>
      </c>
      <c r="K54" s="198"/>
      <c r="L54" s="198">
        <f>L30</f>
        <v>0</v>
      </c>
      <c r="M54" s="198"/>
      <c r="N54" s="198">
        <f>N30</f>
        <v>0</v>
      </c>
      <c r="O54" s="198"/>
      <c r="P54" s="198">
        <f>P30</f>
        <v>0</v>
      </c>
      <c r="Q54" s="198"/>
      <c r="R54" s="198">
        <f>R30</f>
        <v>0</v>
      </c>
      <c r="S54" s="198"/>
      <c r="T54" s="198">
        <f>T30</f>
        <v>0</v>
      </c>
      <c r="U54" s="198"/>
      <c r="V54" s="198">
        <f>V30</f>
        <v>0</v>
      </c>
      <c r="W54" s="198"/>
      <c r="X54" s="198">
        <f t="shared" si="6"/>
        <v>0</v>
      </c>
      <c r="Y54" s="198">
        <f t="shared" si="7"/>
        <v>6.2340514899999997</v>
      </c>
    </row>
    <row r="55" spans="1:25" x14ac:dyDescent="0.25">
      <c r="A55" s="70" t="s">
        <v>138</v>
      </c>
      <c r="B55" s="47" t="s">
        <v>132</v>
      </c>
      <c r="C55" s="198"/>
      <c r="D55" s="259">
        <f t="shared" si="3"/>
        <v>0</v>
      </c>
      <c r="E55" s="199"/>
      <c r="F55" s="199"/>
      <c r="G55" s="198"/>
      <c r="H55" s="198"/>
      <c r="I55" s="198"/>
      <c r="J55" s="198"/>
      <c r="K55" s="198"/>
      <c r="L55" s="198"/>
      <c r="M55" s="198"/>
      <c r="N55" s="198"/>
      <c r="O55" s="198"/>
      <c r="P55" s="198"/>
      <c r="Q55" s="198"/>
      <c r="R55" s="198"/>
      <c r="S55" s="198"/>
      <c r="T55" s="198"/>
      <c r="U55" s="198"/>
      <c r="V55" s="198"/>
      <c r="W55" s="198"/>
      <c r="X55" s="198">
        <f t="shared" si="6"/>
        <v>0</v>
      </c>
      <c r="Y55" s="198">
        <f t="shared" si="7"/>
        <v>0</v>
      </c>
    </row>
    <row r="56" spans="1:25" x14ac:dyDescent="0.25">
      <c r="A56" s="70" t="s">
        <v>137</v>
      </c>
      <c r="B56" s="69" t="s">
        <v>131</v>
      </c>
      <c r="C56" s="198">
        <v>0.4</v>
      </c>
      <c r="D56" s="259">
        <f t="shared" si="3"/>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6"/>
        <v>0</v>
      </c>
      <c r="Y56" s="198">
        <f t="shared" si="7"/>
        <v>0</v>
      </c>
    </row>
    <row r="57" spans="1:25" x14ac:dyDescent="0.25">
      <c r="A57" s="70" t="s">
        <v>136</v>
      </c>
      <c r="B57" s="69" t="s">
        <v>130</v>
      </c>
      <c r="C57" s="203"/>
      <c r="D57" s="259">
        <f t="shared" si="3"/>
        <v>0</v>
      </c>
      <c r="E57" s="199"/>
      <c r="F57" s="199"/>
      <c r="G57" s="198"/>
      <c r="H57" s="198"/>
      <c r="I57" s="198"/>
      <c r="J57" s="198"/>
      <c r="K57" s="198"/>
      <c r="L57" s="198"/>
      <c r="M57" s="198"/>
      <c r="N57" s="198"/>
      <c r="O57" s="198"/>
      <c r="P57" s="198"/>
      <c r="Q57" s="198"/>
      <c r="R57" s="198"/>
      <c r="S57" s="198"/>
      <c r="T57" s="198"/>
      <c r="U57" s="198"/>
      <c r="V57" s="198"/>
      <c r="W57" s="198"/>
      <c r="X57" s="198">
        <f t="shared" si="6"/>
        <v>0</v>
      </c>
      <c r="Y57" s="198">
        <f t="shared" si="7"/>
        <v>0</v>
      </c>
    </row>
    <row r="58" spans="1:25" x14ac:dyDescent="0.25">
      <c r="A58" s="70" t="s">
        <v>135</v>
      </c>
      <c r="B58" s="69" t="s">
        <v>129</v>
      </c>
      <c r="C58" s="198">
        <v>1.88</v>
      </c>
      <c r="D58" s="259">
        <f t="shared" si="3"/>
        <v>0.48899999999999999</v>
      </c>
      <c r="E58" s="199"/>
      <c r="F58" s="199"/>
      <c r="G58" s="198">
        <v>0</v>
      </c>
      <c r="H58" s="198">
        <f>H48+H50</f>
        <v>0</v>
      </c>
      <c r="I58" s="198"/>
      <c r="J58" s="198">
        <f>J48+J50</f>
        <v>0.48899999999999999</v>
      </c>
      <c r="K58" s="198"/>
      <c r="L58" s="198">
        <f>L48+L50</f>
        <v>0</v>
      </c>
      <c r="M58" s="198"/>
      <c r="N58" s="198">
        <f>N48+N50</f>
        <v>0</v>
      </c>
      <c r="O58" s="198"/>
      <c r="P58" s="198">
        <f>P48+P50</f>
        <v>0</v>
      </c>
      <c r="Q58" s="198"/>
      <c r="R58" s="198">
        <f>R48+R50</f>
        <v>0</v>
      </c>
      <c r="S58" s="198"/>
      <c r="T58" s="198">
        <f>T48+T50</f>
        <v>0</v>
      </c>
      <c r="U58" s="198"/>
      <c r="V58" s="198">
        <f>V48+V50</f>
        <v>0</v>
      </c>
      <c r="W58" s="198"/>
      <c r="X58" s="198">
        <f t="shared" si="6"/>
        <v>0</v>
      </c>
      <c r="Y58" s="198">
        <f t="shared" si="7"/>
        <v>0.48899999999999999</v>
      </c>
    </row>
    <row r="59" spans="1:25" x14ac:dyDescent="0.25">
      <c r="A59" s="70" t="s">
        <v>134</v>
      </c>
      <c r="B59" s="69" t="s">
        <v>557</v>
      </c>
      <c r="C59" s="198">
        <v>0</v>
      </c>
      <c r="D59" s="259">
        <f t="shared" si="3"/>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6"/>
        <v>0</v>
      </c>
      <c r="Y59" s="198">
        <f t="shared" si="7"/>
        <v>0</v>
      </c>
    </row>
    <row r="60" spans="1:25" x14ac:dyDescent="0.25">
      <c r="A60" s="70" t="s">
        <v>561</v>
      </c>
      <c r="B60" s="69" t="s">
        <v>558</v>
      </c>
      <c r="C60" s="199">
        <v>0</v>
      </c>
      <c r="D60" s="259">
        <f t="shared" si="3"/>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6"/>
        <v>0</v>
      </c>
      <c r="Y60" s="198">
        <f t="shared" si="7"/>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4"/>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557</v>
      </c>
      <c r="C67" s="67"/>
      <c r="D67" s="67"/>
      <c r="E67" s="47"/>
      <c r="F67" s="47"/>
      <c r="G67" s="67"/>
      <c r="H67" s="67"/>
      <c r="I67" s="67"/>
      <c r="J67" s="67"/>
      <c r="K67" s="67"/>
      <c r="L67" s="67"/>
      <c r="M67" s="67"/>
      <c r="N67" s="67"/>
      <c r="O67" s="67"/>
      <c r="P67" s="67"/>
      <c r="Q67" s="67"/>
      <c r="R67" s="67"/>
      <c r="S67" s="67"/>
      <c r="T67" s="67"/>
      <c r="U67" s="67"/>
      <c r="V67" s="67"/>
      <c r="W67" s="67"/>
      <c r="X67" s="67"/>
      <c r="Y67" s="245"/>
    </row>
    <row r="68" spans="1:25" x14ac:dyDescent="0.25">
      <c r="A68" s="70" t="s">
        <v>562</v>
      </c>
      <c r="B68" s="69" t="s">
        <v>558</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406"/>
      <c r="C70" s="406"/>
      <c r="D70" s="406"/>
      <c r="E70" s="406"/>
      <c r="F70" s="406"/>
      <c r="G70" s="406"/>
      <c r="H70" s="64"/>
      <c r="I70" s="64"/>
      <c r="J70" s="258"/>
      <c r="K70" s="64"/>
      <c r="L70" s="64"/>
      <c r="M70" s="64"/>
      <c r="N70" s="64"/>
      <c r="O70" s="64"/>
      <c r="P70" s="64"/>
      <c r="Q70" s="64"/>
      <c r="R70" s="64"/>
      <c r="S70" s="64"/>
      <c r="T70" s="64"/>
      <c r="U70" s="64"/>
      <c r="V70" s="64"/>
      <c r="W70" s="64"/>
      <c r="X70" s="64"/>
    </row>
    <row r="72" spans="1:25" ht="50.25" customHeight="1" x14ac:dyDescent="0.25">
      <c r="B72" s="407"/>
      <c r="C72" s="407"/>
      <c r="D72" s="407"/>
      <c r="E72" s="407"/>
      <c r="F72" s="407"/>
      <c r="G72" s="407"/>
    </row>
    <row r="74" spans="1:25" ht="36.75" customHeight="1" x14ac:dyDescent="0.25">
      <c r="B74" s="406"/>
      <c r="C74" s="406"/>
      <c r="D74" s="406"/>
      <c r="E74" s="406"/>
      <c r="F74" s="406"/>
      <c r="G74" s="406"/>
    </row>
    <row r="75" spans="1:25" x14ac:dyDescent="0.25">
      <c r="B75" s="63"/>
      <c r="C75" s="195"/>
      <c r="D75" s="63"/>
      <c r="E75" s="63"/>
      <c r="F75" s="63"/>
      <c r="J75" s="62"/>
      <c r="N75" s="62"/>
      <c r="R75" s="62"/>
    </row>
    <row r="76" spans="1:25" ht="51" customHeight="1" x14ac:dyDescent="0.25">
      <c r="B76" s="406"/>
      <c r="C76" s="406"/>
      <c r="D76" s="406"/>
      <c r="E76" s="406"/>
      <c r="F76" s="406"/>
      <c r="G76" s="406"/>
      <c r="J76" s="62"/>
      <c r="N76" s="62"/>
      <c r="R76" s="62"/>
    </row>
    <row r="77" spans="1:25" ht="32.25" customHeight="1" x14ac:dyDescent="0.25">
      <c r="B77" s="407"/>
      <c r="C77" s="407"/>
      <c r="D77" s="407"/>
      <c r="E77" s="407"/>
      <c r="F77" s="407"/>
      <c r="G77" s="407"/>
    </row>
    <row r="78" spans="1:25" ht="51.75" customHeight="1" x14ac:dyDescent="0.25">
      <c r="B78" s="406"/>
      <c r="C78" s="406"/>
      <c r="D78" s="406"/>
      <c r="E78" s="406"/>
      <c r="F78" s="406"/>
      <c r="G78" s="406"/>
    </row>
    <row r="79" spans="1:25" ht="21.75" customHeight="1" x14ac:dyDescent="0.25">
      <c r="B79" s="408"/>
      <c r="C79" s="408"/>
      <c r="D79" s="408"/>
      <c r="E79" s="408"/>
      <c r="F79" s="408"/>
      <c r="G79" s="408"/>
      <c r="H79" s="60"/>
      <c r="I79" s="60"/>
      <c r="L79" s="60"/>
      <c r="M79" s="60"/>
      <c r="P79" s="60"/>
      <c r="Q79" s="60"/>
    </row>
    <row r="80" spans="1:25" ht="23.25" customHeight="1" x14ac:dyDescent="0.25">
      <c r="B80" s="60"/>
      <c r="C80" s="195"/>
      <c r="D80" s="60"/>
      <c r="E80" s="60"/>
      <c r="F80" s="60"/>
    </row>
    <row r="81" spans="2:7" ht="18.75" customHeight="1" x14ac:dyDescent="0.25">
      <c r="B81" s="405"/>
      <c r="C81" s="405"/>
      <c r="D81" s="405"/>
      <c r="E81" s="405"/>
      <c r="F81" s="405"/>
      <c r="G81" s="405"/>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F19" zoomScale="70" zoomScaleSheetLayoutView="70" workbookViewId="0">
      <selection activeCell="V26" sqref="V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2.5703125" style="19" customWidth="1"/>
    <col min="25" max="25" width="10.7109375" style="19" customWidth="1"/>
    <col min="26" max="26" width="7.7109375" style="19" customWidth="1"/>
    <col min="27" max="27" width="10.7109375" style="19" customWidth="1"/>
    <col min="28" max="28" width="24.85546875" style="19" customWidth="1"/>
    <col min="29" max="29" width="10.7109375" style="19" customWidth="1"/>
    <col min="30" max="30" width="22.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5" t="str">
        <f>'1. паспорт местоположение'!A9:C9</f>
        <v>Акционерное общество "Сибирско-Уральская энергетическая компания"</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8.75" x14ac:dyDescent="0.25">
      <c r="A12" s="275" t="str">
        <f>'1. паспорт местоположение'!A12:C12</f>
        <v>N_08_TP_1.1.1.3.74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s="204" customFormat="1" ht="42.75" customHeight="1" x14ac:dyDescent="0.25">
      <c r="A15" s="272" t="str">
        <f>'1. паспорт местоположение'!A15:C15</f>
        <v>Строительство КЛ-10кВ от ТП-838-I до ТП-1674-I, КЛ-0,4кВ от РУ-0,4кВ ТП-710-I,II до ВРУ-0,4кВ №1,2,3-I,II объекта, реконструкция ТП-710, ТП-838. Заявитель: ООО "СЗ Развитие"</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4" customFormat="1" x14ac:dyDescent="0.25">
      <c r="A21" s="409" t="s">
        <v>479</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4" customFormat="1" ht="58.5" customHeight="1" x14ac:dyDescent="0.25">
      <c r="A22" s="410" t="s">
        <v>53</v>
      </c>
      <c r="B22" s="413" t="s">
        <v>25</v>
      </c>
      <c r="C22" s="410" t="s">
        <v>52</v>
      </c>
      <c r="D22" s="410" t="s">
        <v>51</v>
      </c>
      <c r="E22" s="416" t="s">
        <v>490</v>
      </c>
      <c r="F22" s="417"/>
      <c r="G22" s="417"/>
      <c r="H22" s="417"/>
      <c r="I22" s="417"/>
      <c r="J22" s="417"/>
      <c r="K22" s="417"/>
      <c r="L22" s="418"/>
      <c r="M22" s="410" t="s">
        <v>50</v>
      </c>
      <c r="N22" s="410" t="s">
        <v>49</v>
      </c>
      <c r="O22" s="410" t="s">
        <v>48</v>
      </c>
      <c r="P22" s="419" t="s">
        <v>241</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4" customFormat="1" ht="64.5" customHeight="1" x14ac:dyDescent="0.25">
      <c r="A23" s="411"/>
      <c r="B23" s="414"/>
      <c r="C23" s="411"/>
      <c r="D23" s="411"/>
      <c r="E23" s="425" t="s">
        <v>24</v>
      </c>
      <c r="F23" s="427" t="s">
        <v>132</v>
      </c>
      <c r="G23" s="427" t="s">
        <v>131</v>
      </c>
      <c r="H23" s="427" t="s">
        <v>130</v>
      </c>
      <c r="I23" s="431" t="s">
        <v>425</v>
      </c>
      <c r="J23" s="431" t="s">
        <v>426</v>
      </c>
      <c r="K23" s="431" t="s">
        <v>427</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4"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67" t="s">
        <v>14</v>
      </c>
      <c r="AG24" s="167" t="s">
        <v>13</v>
      </c>
      <c r="AH24" s="168" t="s">
        <v>3</v>
      </c>
      <c r="AI24" s="168" t="s">
        <v>12</v>
      </c>
      <c r="AJ24" s="412"/>
      <c r="AK24" s="412"/>
      <c r="AL24" s="412"/>
      <c r="AM24" s="412"/>
      <c r="AN24" s="412"/>
      <c r="AO24" s="412"/>
      <c r="AP24" s="412"/>
      <c r="AQ24" s="422"/>
      <c r="AR24" s="419"/>
      <c r="AS24" s="419"/>
      <c r="AT24" s="419"/>
      <c r="AU24" s="419"/>
      <c r="AV24" s="424"/>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9">
        <v>1920000</v>
      </c>
      <c r="Q26" s="204" t="s">
        <v>532</v>
      </c>
      <c r="R26" s="239">
        <f>P26</f>
        <v>1920000</v>
      </c>
      <c r="S26" s="204" t="s">
        <v>536</v>
      </c>
      <c r="T26" s="204" t="s">
        <v>536</v>
      </c>
      <c r="U26" s="204" t="s">
        <v>537</v>
      </c>
      <c r="V26" s="204">
        <v>1</v>
      </c>
      <c r="W26" s="204" t="s">
        <v>538</v>
      </c>
      <c r="X26" s="239">
        <f>P26</f>
        <v>1920000</v>
      </c>
      <c r="Y26" s="204"/>
      <c r="Z26" s="204"/>
      <c r="AA26" s="204"/>
      <c r="AB26" s="239">
        <f>P26</f>
        <v>1920000</v>
      </c>
      <c r="AC26" s="204" t="s">
        <v>538</v>
      </c>
      <c r="AD26" s="240">
        <f>1920000*1.2</f>
        <v>2304000</v>
      </c>
      <c r="AE26" s="204"/>
      <c r="AF26" s="204" t="s">
        <v>550</v>
      </c>
      <c r="AG26" s="205" t="s">
        <v>551</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J37" sqref="J37"/>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552</v>
      </c>
    </row>
    <row r="4" spans="1:7" x14ac:dyDescent="0.25">
      <c r="B4" s="40"/>
    </row>
    <row r="5" spans="1:7" ht="18.75" x14ac:dyDescent="0.3">
      <c r="A5" s="434" t="str">
        <f>'1. паспорт местоположение'!A5:C5</f>
        <v>Год раскрытия информации: 2024 год</v>
      </c>
      <c r="B5" s="434"/>
      <c r="C5" s="78"/>
      <c r="D5" s="78"/>
      <c r="E5" s="78"/>
      <c r="F5" s="78"/>
      <c r="G5" s="78"/>
    </row>
    <row r="6" spans="1:7" ht="18.75" x14ac:dyDescent="0.3">
      <c r="A6" s="210"/>
      <c r="B6" s="210"/>
      <c r="C6" s="210"/>
      <c r="D6" s="210"/>
      <c r="E6" s="210"/>
      <c r="F6" s="210"/>
      <c r="G6" s="210"/>
    </row>
    <row r="7" spans="1:7" ht="18.75" x14ac:dyDescent="0.25">
      <c r="A7" s="267" t="s">
        <v>10</v>
      </c>
      <c r="B7" s="267"/>
      <c r="C7" s="217"/>
      <c r="D7" s="217"/>
      <c r="E7" s="217"/>
      <c r="F7" s="217"/>
      <c r="G7" s="217"/>
    </row>
    <row r="8" spans="1:7" ht="18.75" x14ac:dyDescent="0.25">
      <c r="A8" s="217"/>
      <c r="B8" s="217"/>
      <c r="C8" s="217"/>
      <c r="D8" s="217"/>
      <c r="E8" s="217"/>
      <c r="F8" s="217"/>
      <c r="G8" s="217"/>
    </row>
    <row r="9" spans="1:7" ht="18.75" x14ac:dyDescent="0.25">
      <c r="A9" s="266" t="str">
        <f>'1. паспорт местоположение'!A9:C9</f>
        <v>Акционерное общество "Сибирско-Уральская энергетическая компания"</v>
      </c>
      <c r="B9" s="266"/>
      <c r="C9" s="219"/>
      <c r="D9" s="219"/>
      <c r="E9" s="219"/>
      <c r="F9" s="219"/>
      <c r="G9" s="219"/>
    </row>
    <row r="10" spans="1:7" x14ac:dyDescent="0.25">
      <c r="A10" s="264" t="s">
        <v>9</v>
      </c>
      <c r="B10" s="264"/>
      <c r="C10" s="220"/>
      <c r="D10" s="220"/>
      <c r="E10" s="220"/>
      <c r="F10" s="220"/>
      <c r="G10" s="220"/>
    </row>
    <row r="11" spans="1:7" ht="18.75" x14ac:dyDescent="0.25">
      <c r="A11" s="217"/>
      <c r="B11" s="217"/>
      <c r="C11" s="217"/>
      <c r="D11" s="217"/>
      <c r="E11" s="217"/>
      <c r="F11" s="217"/>
      <c r="G11" s="217"/>
    </row>
    <row r="12" spans="1:7" ht="30.75" customHeight="1" x14ac:dyDescent="0.25">
      <c r="A12" s="266" t="str">
        <f>'1. паспорт местоположение'!A12:C12</f>
        <v>N_08_TP_1.1.1.3.74</v>
      </c>
      <c r="B12" s="266"/>
      <c r="C12" s="219"/>
      <c r="D12" s="219"/>
      <c r="E12" s="219"/>
      <c r="F12" s="219"/>
      <c r="G12" s="219"/>
    </row>
    <row r="13" spans="1:7" x14ac:dyDescent="0.25">
      <c r="A13" s="264" t="s">
        <v>8</v>
      </c>
      <c r="B13" s="264"/>
      <c r="C13" s="220"/>
      <c r="D13" s="220"/>
      <c r="E13" s="220"/>
      <c r="F13" s="220"/>
      <c r="G13" s="220"/>
    </row>
    <row r="14" spans="1:7" ht="18.75" x14ac:dyDescent="0.25">
      <c r="A14" s="11"/>
      <c r="B14" s="11"/>
      <c r="C14" s="11"/>
      <c r="D14" s="11"/>
      <c r="E14" s="11"/>
      <c r="F14" s="11"/>
      <c r="G14" s="11"/>
    </row>
    <row r="15" spans="1:7" ht="140.25" customHeight="1" x14ac:dyDescent="0.25">
      <c r="A15" s="265" t="str">
        <f>'1. паспорт местоположение'!A15:C15</f>
        <v>Строительство КЛ-10кВ от ТП-838-I до ТП-1674-I, КЛ-0,4кВ от РУ-0,4кВ ТП-710-I,II до ВРУ-0,4кВ №1,2,3-I,II объекта, реконструкция ТП-710, ТП-838. Заявитель: ООО "СЗ Развитие"</v>
      </c>
      <c r="B15" s="265"/>
      <c r="C15" s="219"/>
      <c r="D15" s="219"/>
      <c r="E15" s="219"/>
      <c r="F15" s="219"/>
      <c r="G15" s="219"/>
    </row>
    <row r="16" spans="1:7" x14ac:dyDescent="0.25">
      <c r="A16" s="264" t="s">
        <v>7</v>
      </c>
      <c r="B16" s="264"/>
      <c r="C16" s="220"/>
      <c r="D16" s="220"/>
      <c r="E16" s="220"/>
      <c r="F16" s="220"/>
      <c r="G16" s="220"/>
    </row>
    <row r="17" spans="1:2" x14ac:dyDescent="0.25">
      <c r="B17" s="140"/>
    </row>
    <row r="18" spans="1:2" ht="33.75" customHeight="1" x14ac:dyDescent="0.25">
      <c r="A18" s="438" t="s">
        <v>480</v>
      </c>
      <c r="B18" s="439"/>
    </row>
    <row r="19" spans="1:2" x14ac:dyDescent="0.25">
      <c r="B19" s="40"/>
    </row>
    <row r="20" spans="1:2" ht="16.5" thickBot="1" x14ac:dyDescent="0.3">
      <c r="B20" s="141"/>
    </row>
    <row r="21" spans="1:2" ht="168" customHeight="1" thickBot="1" x14ac:dyDescent="0.3">
      <c r="A21" s="196" t="s">
        <v>374</v>
      </c>
      <c r="B21" s="197" t="str">
        <f>A15</f>
        <v>Строительство КЛ-10кВ от ТП-838-I до ТП-1674-I, КЛ-0,4кВ от РУ-0,4кВ ТП-710-I,II до ВРУ-0,4кВ №1,2,3-I,II объекта, реконструкция ТП-710, ТП-838. Заявитель: ООО "СЗ Развитие"</v>
      </c>
    </row>
    <row r="22" spans="1:2" ht="16.5" thickBot="1" x14ac:dyDescent="0.3">
      <c r="A22" s="142" t="s">
        <v>375</v>
      </c>
      <c r="B22" s="235"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6" t="s">
        <v>571</v>
      </c>
    </row>
    <row r="25" spans="1:2" ht="16.5" thickBot="1" x14ac:dyDescent="0.3">
      <c r="A25" s="143" t="s">
        <v>377</v>
      </c>
      <c r="B25" s="197">
        <f>'3.3 паспорт описание'!C29</f>
        <v>2024</v>
      </c>
    </row>
    <row r="26" spans="1:2" ht="16.5" thickBot="1" x14ac:dyDescent="0.3">
      <c r="A26" s="144" t="s">
        <v>378</v>
      </c>
      <c r="B26" s="197" t="s">
        <v>555</v>
      </c>
    </row>
    <row r="27" spans="1:2" ht="16.5" thickBot="1" x14ac:dyDescent="0.3">
      <c r="A27" s="152" t="s">
        <v>528</v>
      </c>
      <c r="B27" s="197" t="s">
        <v>572</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5"/>
    </row>
    <row r="57" spans="1:2" x14ac:dyDescent="0.25">
      <c r="A57" s="150" t="s">
        <v>399</v>
      </c>
      <c r="B57" s="436"/>
    </row>
    <row r="58" spans="1:2" x14ac:dyDescent="0.25">
      <c r="A58" s="150" t="s">
        <v>400</v>
      </c>
      <c r="B58" s="436"/>
    </row>
    <row r="59" spans="1:2" x14ac:dyDescent="0.25">
      <c r="A59" s="150" t="s">
        <v>401</v>
      </c>
      <c r="B59" s="436"/>
    </row>
    <row r="60" spans="1:2" x14ac:dyDescent="0.25">
      <c r="A60" s="150" t="s">
        <v>402</v>
      </c>
      <c r="B60" s="436"/>
    </row>
    <row r="61" spans="1:2" ht="16.5" thickBot="1" x14ac:dyDescent="0.3">
      <c r="A61" s="151" t="s">
        <v>403</v>
      </c>
      <c r="B61" s="437"/>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5" t="s">
        <v>416</v>
      </c>
    </row>
    <row r="74" spans="1:2" x14ac:dyDescent="0.25">
      <c r="A74" s="150" t="s">
        <v>417</v>
      </c>
      <c r="B74" s="436"/>
    </row>
    <row r="75" spans="1:2" x14ac:dyDescent="0.25">
      <c r="A75" s="150" t="s">
        <v>418</v>
      </c>
      <c r="B75" s="436"/>
    </row>
    <row r="76" spans="1:2" x14ac:dyDescent="0.25">
      <c r="A76" s="150" t="s">
        <v>419</v>
      </c>
      <c r="B76" s="436"/>
    </row>
    <row r="77" spans="1:2" x14ac:dyDescent="0.25">
      <c r="A77" s="150" t="s">
        <v>420</v>
      </c>
      <c r="B77" s="436"/>
    </row>
    <row r="78" spans="1:2" ht="16.5" thickBot="1" x14ac:dyDescent="0.3">
      <c r="A78" s="160" t="s">
        <v>421</v>
      </c>
      <c r="B78" s="437"/>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2024-10-29T09:02:06Z</dcterms:modified>
</cp:coreProperties>
</file>