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CAA3C87-3C51-4769-B3F1-8795BEB00754}"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Y61" i="15" l="1"/>
  <c r="Y62" i="15"/>
  <c r="Y63" i="15"/>
  <c r="Y64" i="15"/>
  <c r="Y65" i="15"/>
  <c r="Y66" i="15"/>
  <c r="Y67" i="15"/>
  <c r="Y68" i="15"/>
  <c r="D31" i="15"/>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P27" i="15"/>
  <c r="N27" i="15"/>
  <c r="N24" i="15" s="1"/>
  <c r="L27" i="15"/>
  <c r="L24" i="15" s="1"/>
  <c r="H27" i="15"/>
  <c r="H24" i="15" s="1"/>
  <c r="W24" i="15"/>
  <c r="V24" i="15"/>
  <c r="U24" i="15"/>
  <c r="S24" i="15"/>
  <c r="R24" i="15"/>
  <c r="Q24" i="15"/>
  <c r="O24" i="15"/>
  <c r="M24" i="15"/>
  <c r="K24" i="15"/>
  <c r="J24" i="15"/>
  <c r="D24" i="15" s="1"/>
  <c r="I24" i="15"/>
  <c r="J54" i="15" l="1"/>
  <c r="Y30" i="15"/>
  <c r="B26" i="22"/>
  <c r="Y54" i="15" l="1"/>
  <c r="D54"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<sst xmlns="http://schemas.openxmlformats.org/spreadsheetml/2006/main" count="932" uniqueCount="572">
  <si>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</si>
  <si>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</si>
  <si>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</si>
  <si>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</si>
  <si>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</si>
  <si>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</si>
  <si>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</si>
  <si>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</si>
  <si>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</si>
  <si>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</si>
  <si>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</si>
  <si>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</si>
  <si>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</si>
  <si>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</si>
  <si>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</si>
  <si>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</si>
  <si>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</si>
  <si>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</si>
  <si>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</si>
  <si>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</si>
  <si>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</si>
  <si>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</si>
  <si>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</si>
  <si>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</si>
  <si>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</si>
  <si>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</si>
  <si>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</si>
  <si>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</si>
  <si>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</si>
  <si>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</si>
  <si>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</si>
  <si>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</si>
  <si>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</si>
  <si>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</si>
  <si>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</si>
  <si>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</si>
  <si>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</si>
  <si>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</si>
  <si>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</si>
  <si>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</si>
  <si>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</si>
  <si>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</si>
  <si>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</si>
  <si>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</si>
  <si>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</si>
  <si>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</si>
  <si>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</si>
  <si>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</si>
  <si>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</si>
  <si>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</si>
  <si>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</si>
  <si>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</si>
  <si>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</si>
  <si>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</si>
  <si>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</si>
  <si>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</si>
  <si>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</si>
  <si>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</si>
  <si>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</si>
  <si>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</si>
  <si>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</si>
  <si>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</si>
  <si>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</si>
  <si>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</si>
  <si>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</si>
  <si>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</si>
  <si>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</si>
  <si>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</si>
  <si>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</si>
  <si>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</si>
  <si>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</si>
  <si>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</si>
  <si>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</si>
  <si>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</si>
  <si>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</si>
  <si>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</si>
  <si>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</si>
  <si>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</si>
  <si>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</si>
  <si>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</si>
  <si>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</si>
  <si>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</si>
  <si>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</si>
  <si>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</si>
  <si>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</si>
  <si>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</si>
  <si>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</si>
  <si>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</si>
  <si>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</si>
  <si>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</si>
  <si>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</si>
  <si>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</si>
  <si>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</si>
  <si>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</si>
  <si>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</si>
  <si>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</si>
  <si>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</si>
  <si>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</si>
  <si>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</si>
  <si>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</si>
  <si>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</si>
  <si>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</si>
  <si>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</si>
  <si>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</si>
  <si>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</si>
  <si>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</si>
  <si>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</si>
  <si>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</si>
  <si>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</si>
  <si>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</si>
  <si>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</si>
  <si>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</si>
  <si>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</si>
  <si>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</si>
  <si>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</si>
  <si>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</si>
  <si>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</si>
  <si>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</si>
  <si>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</si>
  <si>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</si>
  <si>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</si>
  <si>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</si>
  <si>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</si>
  <si>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</si>
  <si>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</si>
  <si>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</si>
  <si>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</si>
  <si>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</si>
  <si>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</si>
  <si>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</si>
  <si>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</si>
  <si>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</si>
  <si>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</si>
  <si>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</si>
  <si>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</si>
  <si>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</si>
  <si>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</si>
  <si>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</si>
  <si>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</si>
  <si>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</si>
  <si>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</si>
  <si>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</si>
  <si>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</si>
  <si>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</si>
  <si>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</si>
  <si>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</si>
  <si>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</si>
  <si>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</si>
  <si>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</si>
  <si>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</si>
  <si>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</si>
  <si>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</si>
  <si>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</si>
  <si>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</si>
  <si>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</si>
  <si>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</si>
  <si>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</si>
  <si>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</si>
  <si>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</si>
  <si>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</si>
  <si>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</si>
  <si>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</si>
  <si>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</si>
  <si>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</si>
  <si>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</si>
  <si>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</si>
  <si>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</si>
  <si>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</si>
  <si>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</si>
  <si>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</si>
  <si>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</si>
  <si>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</si>
  <si>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</si>
  <si>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</si>
  <si>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</si>
  <si>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</si>
  <si>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</si>
  <si>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</si>
  <si>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</si>
  <si>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</si>
  <si>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</si>
  <si>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</si>
  <si>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</si>
  <si>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</si>
  <si>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</si>
  <si>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</si>
  <si>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</si>
  <si>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</si>
  <si>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</si>
  <si>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</si>
  <si>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</si>
  <si>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</si>
  <si>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</si>
  <si>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</si>
  <si>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</si>
  <si>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</si>
  <si>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</si>
  <si>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</si>
  <si>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</si>
  <si>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</si>
  <si>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</si>
  <si>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</si>
  <si>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</si>
  <si>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</si>
  <si>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</si>
  <si>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</si>
  <si>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</si>
  <si>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</si>
  <si>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</si>
  <si>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</si>
  <si>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</si>
  <si>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</si>
  <si>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</si>
  <si>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</si>
  <si>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</si>
  <si>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</si>
  <si>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</si>
  <si>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</si>
  <si>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</si>
  <si>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</si>
  <si>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</si>
  <si>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</si>
  <si>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</si>
  <si>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</si>
  <si>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</si>
  <si>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</si>
  <si>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</si>
  <si>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</si>
  <si>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</si>
  <si>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</si>
  <si>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</si>
  <si>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</si>
  <si>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</si>
  <si>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</si>
  <si>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</si>
  <si>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</si>
  <si>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</si>
  <si>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</si>
  <si>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</si>
  <si>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</si>
  <si>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</si>
  <si>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</si>
  <si>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</si>
  <si>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</si>
  <si>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</si>
  <si>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</si>
  <si>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</si>
  <si>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</si>
  <si>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</si>
  <si>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</si>
  <si>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</si>
  <si>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</si>
  <si>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</si>
  <si>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</si>
  <si>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</si>
  <si>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</si>
  <si>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</si>
  <si>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</si>
  <si>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</si>
  <si>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</si>
  <si>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</si>
  <si>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</si>
  <si>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</si>
  <si>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</si>
  <si>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</si>
  <si>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</si>
  <si>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</si>
  <si>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</si>
  <si>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</si>
  <si>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</si>
  <si>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</si>
  <si>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</si>
  <si>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</si>
  <si>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</si>
  <si>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</si>
  <si>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</si>
  <si>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</si>
  <si>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</si>
  <si>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</si>
  <si>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</si>
  <si>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</si>
  <si>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</si>
  <si>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</si>
  <si>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</si>
  <si>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</si>
  <si>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</si>
  <si>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</si>
  <si>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</si>
  <si>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</si>
  <si>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</si>
  <si>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</si>
  <si>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</si>
  <si>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</si>
  <si>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</si>
  <si>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</si>
  <si>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</si>
  <si>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</si>
  <si>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</si>
  <si>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</si>
  <si>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</si>
  <si>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</si>
  <si>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</si>
  <si>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</si>
  <si>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</si>
  <si>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</si>
  <si>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</si>
  <si>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</si>
  <si>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</si>
  <si>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</si>
  <si>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</si>
  <si>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</si>
  <si>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</si>
  <si>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</si>
  <si>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</si>
  <si>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</si>
  <si>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</si>
  <si>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</si>
  <si>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</si>
  <si>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</si>
  <si>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</si>
  <si>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</si>
  <si>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</si>
  <si>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</si>
  <si>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</si>
  <si>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</si>
  <si>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</si>
  <si>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</si>
  <si>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</si>
  <si>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</si>
  <si>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</si>
  <si>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</si>
  <si>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</si>
  <si>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</si>
  <si>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</si>
  <si>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</si>
  <si>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</si>
  <si>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</si>
  <si>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</si>
  <si>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</si>
  <si>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</si>
  <si>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</si>
  <si>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</si>
  <si>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</si>
  <si>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</si>
  <si>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</si>
  <si>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</si>
  <si>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</si>
  <si>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</si>
  <si>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</si>
  <si>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</si>
  <si>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</si>
  <si>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</si>
  <si>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</si>
  <si>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</si>
  <si>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</si>
  <si>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</si>
  <si>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</si>
  <si>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</si>
  <si>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</si>
  <si>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</si>
  <si>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</si>
  <si>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</si>
  <si>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</si>
  <si>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</si>
  <si>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</si>
  <si>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</si>
  <si>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</si>
  <si>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</si>
  <si>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</si>
  <si>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</si>
  <si>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</si>
  <si>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</si>
  <si>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</si>
  <si>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</si>
  <si>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</si>
  <si>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</si>
  <si>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</si>
  <si>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</si>
  <si>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</si>
  <si>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</si>
  <si>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</si>
  <si>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</si>
  <si>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</si>
  <si>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</si>
  <si>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</si>
  <si>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</si>
  <si>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</si>
  <si>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</si>
  <si>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</si>
  <si>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</si>
  <si>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</si>
  <si>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</si>
  <si>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</si>
  <si>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</si>
  <si>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</si>
  <si>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</si>
  <si>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</si>
  <si>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</si>
  <si>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</si>
  <si>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</si>
  <si>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</si>
  <si>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</si>
  <si>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</si>
  <si>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</si>
  <si>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</si>
  <si>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</si>
  <si>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</si>
  <si>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</si>
  <si>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</si>
  <si>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</si>
  <si>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</si>
  <si>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</si>
  <si>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</si>
  <si>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</si>
  <si>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</si>
  <si>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</si>
  <si>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</si>
  <si>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</si>
  <si>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</si>
  <si>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</si>
  <si>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</si>
  <si>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</si>
  <si>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</si>
  <si>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</si>
  <si>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</si>
  <si>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</si>
  <si>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</si>
  <si>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</si>
  <si>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</si>
  <si>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</si>
  <si>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</si>
  <si>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</si>
  <si>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</si>
  <si>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</si>
  <si>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</si>
  <si>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</si>
  <si>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</si>
  <si>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</si>
  <si>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</si>
  <si>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</si>
  <si>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</si>
  <si>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</si>
  <si>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</si>
  <si>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</si>
  <si>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</si>
  <si>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</si>
  <si>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</si>
  <si>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</si>
  <si>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</si>
  <si>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</si>
  <si>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</si>
  <si>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</si>
  <si>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</si>
  <si>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</si>
  <si>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</si>
  <si>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</si>
  <si>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</si>
  <si>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</si>
  <si>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</si>
  <si>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</si>
  <si>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</si>
  <si>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</si>
  <si>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</si>
  <si>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</si>
  <si>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</si>
  <si>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</si>
  <si>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</si>
  <si>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</si>
  <si>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</si>
  <si>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</si>
  <si>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</si>
  <si>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</si>
  <si>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</si>
  <si>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</si>
  <si>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</si>
  <si>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</si>
  <si>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</si>
  <si>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</si>
  <si>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</si>
  <si>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</si>
  <si>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</si>
  <si>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</si>
  <si>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</si>
  <si>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</si>
  <si>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</si>
  <si>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</si>
  <si>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</si>
  <si>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</si>
  <si>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</si>
  <si>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</si>
  <si>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</si>
  <si>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</si>
  <si>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</si>
  <si>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</si>
  <si>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</si>
  <si>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</si>
  <si>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</si>
  <si>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</si>
  <si>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</si>
  <si>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</si>
  <si>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</si>
  <si>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</si>
  <si>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</si>
  <si>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</si>
  <si>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</si>
  <si>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</si>
  <si>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</si>
  <si>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</si>
  <si>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</si>
  <si>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</si>
  <si>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</si>
  <si>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</si>
  <si>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</si>
  <si>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</si>
  <si>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</si>
  <si>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</si>
  <si>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</si>
  <si>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</si>
  <si>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</si>
  <si>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</si>
  <si>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</si>
  <si>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</si>
  <si>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</si>
  <si>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</si>
  <si>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</si>
  <si>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</si>
  <si>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</si>
  <si>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</si>
  <si>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</si>
  <si>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</si>
  <si>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</si>
  <si>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</si>
  <si>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</si>
  <si>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</si>
  <si>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</si>
  <si>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</si>
  <si>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</si>
  <si>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</si>
  <si>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</si>
  <si>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</si>
  <si>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</si>
  <si>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</si>
  <si>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</si>
  <si>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</si>
  <si>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</si>
  <si>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</si>
  <si>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</si>
  <si>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</si>
  <si>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</si>
  <si>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</si>
  <si>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</si>
  <si>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</si>
  <si>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</si>
  <si>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</si>
  <si>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N_08_TP_1.1.1.3.71</t>
  </si>
  <si>
    <t>Реконструкция ТП-17. Заявитель: ГАУЗ ТО "Областная больница №19"</t>
  </si>
  <si>
    <t>от «__» _____ 2016 г. №___</t>
  </si>
  <si>
    <t>точки учета</t>
  </si>
  <si>
    <t>3.8</t>
  </si>
  <si>
    <t>4.8</t>
  </si>
  <si>
    <t>5.7</t>
  </si>
  <si>
    <t>7.6</t>
  </si>
  <si>
    <t>шт, комплекты</t>
  </si>
  <si>
    <t xml:space="preserve">0,63 МВА ; 0,0 км </t>
  </si>
  <si>
    <t>ТП-17</t>
  </si>
  <si>
    <t>Год раскрытия информации: 2024 год</t>
  </si>
  <si>
    <t xml:space="preserve">0,63 МВА - показатель увеличения мощности силовых (авто-) трансформаторов на подстанциях; 0,97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</si>
  <si>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</si>
  <si>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</si>
  <si>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</si>
  <si>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</si>
  <si>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1,17055673190299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</si>
</sst>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554</v>
      </c>
      <c r="H4" s="214"/>
    </row>
    <row r="5" spans="1:22" s="16" customFormat="1" ht="15.75" x14ac:dyDescent="0.25">
      <c r="A5" s="261" t="s">
        <v>565</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539</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N_08_TP_1.1.1.3.71</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555</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481</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1.3404713846884211</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1.117059487240351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N_08_TP_1.1.1.3.71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Реконструкция ТП-17. Заявитель: ГАУЗ ТО "Областная больница №19"</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5">
        <v>0.63</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R37" sqref="R37"/>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N_08_TP_1.1.1.3.71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Реконструкция ТП-17. Заявитель: ГАУЗ ТО "Областная больница №19"</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564</v>
      </c>
      <c r="D25" s="201" t="s">
        <v>527</v>
      </c>
      <c r="E25" s="201" t="s">
        <v>527</v>
      </c>
      <c r="F25" s="201" t="s">
        <v>527</v>
      </c>
      <c r="G25" s="201" t="s">
        <v>527</v>
      </c>
      <c r="H25" s="201" t="s">
        <v>527</v>
      </c>
      <c r="I25" s="201" t="s">
        <v>527</v>
      </c>
      <c r="J25" s="201" t="s">
        <v>527</v>
      </c>
      <c r="K25" s="201" t="s">
        <v>527</v>
      </c>
      <c r="L25" s="201" t="s">
        <v>527</v>
      </c>
      <c r="M25" s="201">
        <v>10</v>
      </c>
      <c r="N25" s="201" t="s">
        <v>527</v>
      </c>
      <c r="O25" s="201">
        <v>0.63</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37" sqref="S36:S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Реконструкция ТП-17. Заявитель: ГАУЗ ТО "Областная больница №19"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N_08_TP_1.1.1.3.71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Реконструкция ТП-17. Заявитель: ГАУЗ ТО "Областная больница №19"</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N_08_TP_1.1.1.3.71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Реконструкция ТП-17. Заявитель: ГАУЗ ТО "Областная больница №19"</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N_08_TP_1.1.1.3.71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Реконструкция ТП-17. Заявитель: ГАУЗ ТО "Областная больница №19"</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Реконструкция ТП-17. Заявитель: ГАУЗ ТО "Областная больница №19"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S23" sqref="S2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N_08_TP_1.1.1.3.71</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Реконструкция ТП-17. Заявитель: ГАУЗ ТО "Областная больница №19"</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22.8554687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49"/>
      <c r="H7" s="77"/>
      <c r="I7" s="77"/>
      <c r="J7" s="253"/>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49"/>
      <c r="H10" s="77"/>
      <c r="I10" s="77"/>
      <c r="J10" s="253"/>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N_08_TP_1.1.1.3.71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50"/>
      <c r="H13" s="76"/>
      <c r="I13" s="76"/>
      <c r="J13" s="254"/>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Реконструкция ТП-17. Заявитель: ГАУЗ ТО "Областная больница №19"</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568</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4"/>
      <c r="AA20" s="234"/>
      <c r="AB20" s="234"/>
    </row>
    <row r="21" spans="1:28" ht="99.75" customHeight="1" x14ac:dyDescent="0.25">
      <c r="A21" s="401"/>
      <c r="B21" s="401"/>
      <c r="C21" s="381"/>
      <c r="D21" s="381"/>
      <c r="E21" s="387"/>
      <c r="F21" s="387"/>
      <c r="G21" s="401"/>
      <c r="H21" s="392" t="s">
        <v>567</v>
      </c>
      <c r="I21" s="392"/>
      <c r="J21" s="392" t="s">
        <v>12</v>
      </c>
      <c r="K21" s="392"/>
      <c r="L21" s="392" t="s">
        <v>567</v>
      </c>
      <c r="M21" s="392"/>
      <c r="N21" s="392" t="s">
        <v>12</v>
      </c>
      <c r="O21" s="392"/>
      <c r="P21" s="392" t="s">
        <v>567</v>
      </c>
      <c r="Q21" s="392"/>
      <c r="R21" s="392" t="s">
        <v>12</v>
      </c>
      <c r="S21" s="392"/>
      <c r="T21" s="392" t="s">
        <v>567</v>
      </c>
      <c r="U21" s="392"/>
      <c r="V21" s="392" t="s">
        <v>12</v>
      </c>
      <c r="W21" s="392"/>
      <c r="X21" s="405"/>
      <c r="Y21" s="406"/>
    </row>
    <row r="22" spans="1:28" ht="89.25" customHeight="1" x14ac:dyDescent="0.25">
      <c r="A22" s="388"/>
      <c r="B22" s="388"/>
      <c r="C22" s="209" t="s">
        <v>3</v>
      </c>
      <c r="D22" s="209" t="s">
        <v>183</v>
      </c>
      <c r="E22" s="75" t="s">
        <v>569</v>
      </c>
      <c r="F22" s="75" t="s">
        <v>570</v>
      </c>
      <c r="G22" s="388"/>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1">
        <v>7</v>
      </c>
      <c r="H23" s="246">
        <v>8</v>
      </c>
      <c r="I23" s="246">
        <v>9</v>
      </c>
      <c r="J23" s="251">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0.85839150651205276</v>
      </c>
      <c r="D24" s="257">
        <f>G24+J24</f>
        <v>1.4046680782835836</v>
      </c>
      <c r="E24" s="199">
        <v>0.85839150651205276</v>
      </c>
      <c r="F24" s="256">
        <v>0.96735271140433743</v>
      </c>
      <c r="G24" s="199">
        <v>6.4196693595162585E-2</v>
      </c>
      <c r="H24" s="199">
        <f t="shared" ref="H24:W24" si="0">H25+H26+H27+H28+H29</f>
        <v>0</v>
      </c>
      <c r="I24" s="199">
        <f t="shared" si="0"/>
        <v>0</v>
      </c>
      <c r="J24" s="199">
        <f t="shared" si="0"/>
        <v>1.3404713846884211</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1.3404713846884211</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0.85839150651205276</v>
      </c>
      <c r="D27" s="257">
        <f>G27+J27</f>
        <v>1.2880059142835836</v>
      </c>
      <c r="E27" s="198"/>
      <c r="F27" s="198"/>
      <c r="G27" s="198">
        <v>6.9871495951625883E-3</v>
      </c>
      <c r="H27" s="198">
        <f>1.2*0</f>
        <v>0</v>
      </c>
      <c r="I27" s="198"/>
      <c r="J27" s="198">
        <v>1.281018764688421</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1.281018764688421</v>
      </c>
    </row>
    <row r="28" spans="1:28" x14ac:dyDescent="0.25">
      <c r="A28" s="70" t="s">
        <v>176</v>
      </c>
      <c r="B28" s="47" t="s">
        <v>175</v>
      </c>
      <c r="C28" s="198">
        <v>0</v>
      </c>
      <c r="D28" s="257">
        <f>G28+J28</f>
        <v>0.116662164</v>
      </c>
      <c r="E28" s="198"/>
      <c r="F28" s="198"/>
      <c r="G28" s="198">
        <v>5.7209544000000001E-2</v>
      </c>
      <c r="H28" s="198">
        <v>0</v>
      </c>
      <c r="I28" s="198"/>
      <c r="J28" s="198">
        <v>5.9452619999999998E-2</v>
      </c>
      <c r="K28" s="198"/>
      <c r="L28" s="198">
        <v>0</v>
      </c>
      <c r="M28" s="198"/>
      <c r="N28" s="198">
        <v>0</v>
      </c>
      <c r="O28" s="198"/>
      <c r="P28" s="198">
        <v>0</v>
      </c>
      <c r="Q28" s="198"/>
      <c r="R28" s="198">
        <v>0</v>
      </c>
      <c r="S28" s="198"/>
      <c r="T28" s="198">
        <v>0</v>
      </c>
      <c r="U28" s="198"/>
      <c r="V28" s="198">
        <v>0</v>
      </c>
      <c r="W28" s="198"/>
      <c r="X28" s="198">
        <f>T28+P28+L28+H28</f>
        <v>0</v>
      </c>
      <c r="Y28" s="198">
        <f>V28+R28+N28+J28</f>
        <v>5.9452619999999998E-2</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0.71532625542671069</v>
      </c>
      <c r="D30" s="257">
        <f>G30+J30</f>
        <v>1.1705567319029864</v>
      </c>
      <c r="E30" s="198">
        <v>0.71532625542671069</v>
      </c>
      <c r="F30" s="199">
        <v>0.80612725950361452</v>
      </c>
      <c r="G30" s="198">
        <v>5.3497244662635487E-2</v>
      </c>
      <c r="H30" s="198">
        <f>SUM(H31:H34)</f>
        <v>0</v>
      </c>
      <c r="I30" s="198"/>
      <c r="J30" s="198">
        <f>SUM(J31:J34)</f>
        <v>1.117059487240351</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1.117059487240351</v>
      </c>
    </row>
    <row r="31" spans="1:28" x14ac:dyDescent="0.25">
      <c r="A31" s="73" t="s">
        <v>172</v>
      </c>
      <c r="B31" s="47" t="s">
        <v>171</v>
      </c>
      <c r="C31" s="248">
        <v>3.58805387655E-2</v>
      </c>
      <c r="D31" s="257">
        <f t="shared" ref="D31:D68" si="2">G31+J31</f>
        <v>2.55127E-3</v>
      </c>
      <c r="E31" s="199"/>
      <c r="F31" s="199"/>
      <c r="G31" s="198">
        <v>0</v>
      </c>
      <c r="H31" s="198"/>
      <c r="I31" s="198"/>
      <c r="J31" s="198">
        <v>2.55127E-3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0.59800897942499986</v>
      </c>
      <c r="D32" s="257">
        <f t="shared" si="2"/>
        <v>0.99763250000000003</v>
      </c>
      <c r="E32" s="199"/>
      <c r="F32" s="199"/>
      <c r="G32" s="198">
        <v>2.6432509999999999E-2</v>
      </c>
      <c r="H32" s="198"/>
      <c r="I32" s="198"/>
      <c r="J32" s="198">
        <v>0.97119999000000001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7">
        <f t="shared" si="2"/>
        <v>4.2732729999999997E-2</v>
      </c>
      <c r="E33" s="199"/>
      <c r="F33" s="199"/>
      <c r="G33" s="198">
        <v>2.1242110000000002E-2</v>
      </c>
      <c r="H33" s="198"/>
      <c r="I33" s="198"/>
      <c r="J33" s="198">
        <v>2.1490619999999998E-2</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8.1436737236210796E-2</v>
      </c>
      <c r="D34" s="257">
        <f t="shared" si="2"/>
        <v>0.1276402319029864</v>
      </c>
      <c r="E34" s="199"/>
      <c r="F34" s="199"/>
      <c r="G34" s="198">
        <v>5.8226246626354901E-3</v>
      </c>
      <c r="H34" s="198"/>
      <c r="I34" s="198"/>
      <c r="J34" s="198">
        <v>0.12181760724035091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0.63</v>
      </c>
      <c r="D37" s="257">
        <f t="shared" si="2"/>
        <v>0.63</v>
      </c>
      <c r="E37" s="202"/>
      <c r="F37" s="202"/>
      <c r="G37" s="198">
        <f>G46</f>
        <v>0</v>
      </c>
      <c r="H37" s="198"/>
      <c r="I37" s="198"/>
      <c r="J37" s="198">
        <f>J46</f>
        <v>0.63</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7">
        <f t="shared" si="2"/>
        <v>0</v>
      </c>
      <c r="E41" s="202"/>
      <c r="F41" s="202"/>
      <c r="G41" s="198">
        <f t="shared" si="3"/>
        <v>0</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7">
        <f t="shared" si="2"/>
        <v>2</v>
      </c>
      <c r="E42" s="202"/>
      <c r="F42" s="202"/>
      <c r="G42" s="198">
        <f t="shared" si="3"/>
        <v>1</v>
      </c>
      <c r="H42" s="198"/>
      <c r="I42" s="198"/>
      <c r="J42" s="198">
        <f t="shared" si="4"/>
        <v>1</v>
      </c>
      <c r="K42" s="198"/>
      <c r="L42" s="198"/>
      <c r="M42" s="198"/>
      <c r="N42" s="198"/>
      <c r="O42" s="198"/>
      <c r="P42" s="198"/>
      <c r="Q42" s="198"/>
      <c r="R42" s="198"/>
      <c r="S42" s="198"/>
      <c r="T42" s="198"/>
      <c r="U42" s="198"/>
      <c r="V42" s="198"/>
      <c r="W42" s="198"/>
      <c r="X42" s="198"/>
      <c r="Y42" s="198"/>
    </row>
    <row r="43" spans="1:25" x14ac:dyDescent="0.25">
      <c r="A43" s="70" t="s">
        <v>558</v>
      </c>
      <c r="B43" s="69" t="s">
        <v>562</v>
      </c>
      <c r="C43" s="198">
        <v>0</v>
      </c>
      <c r="D43" s="257">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0.63</v>
      </c>
      <c r="D46" s="257">
        <f t="shared" si="2"/>
        <v>0.63</v>
      </c>
      <c r="E46" s="202"/>
      <c r="F46" s="202"/>
      <c r="G46" s="198">
        <v>0</v>
      </c>
      <c r="H46" s="198">
        <v>0</v>
      </c>
      <c r="I46" s="198"/>
      <c r="J46" s="198">
        <v>0.63</v>
      </c>
      <c r="K46" s="198"/>
      <c r="L46" s="198">
        <v>0</v>
      </c>
      <c r="M46" s="198"/>
      <c r="N46" s="198">
        <v>0</v>
      </c>
      <c r="O46" s="198"/>
      <c r="P46" s="198">
        <v>0</v>
      </c>
      <c r="Q46" s="198"/>
      <c r="R46" s="198">
        <v>0</v>
      </c>
      <c r="S46" s="198"/>
      <c r="T46" s="198">
        <v>0</v>
      </c>
      <c r="U46" s="198"/>
      <c r="V46" s="198">
        <v>0</v>
      </c>
      <c r="W46" s="198"/>
      <c r="X46" s="198">
        <f t="shared" si="5"/>
        <v>0</v>
      </c>
      <c r="Y46" s="198">
        <f t="shared" si="6"/>
        <v>0.63</v>
      </c>
    </row>
    <row r="47" spans="1:25" x14ac:dyDescent="0.25">
      <c r="A47" s="70" t="s">
        <v>150</v>
      </c>
      <c r="B47" s="47" t="s">
        <v>149</v>
      </c>
      <c r="C47" s="198"/>
      <c r="D47" s="257">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7">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7">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7">
        <f t="shared" si="2"/>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557</v>
      </c>
      <c r="C51" s="198">
        <v>0</v>
      </c>
      <c r="D51" s="257">
        <f t="shared" si="2"/>
        <v>2</v>
      </c>
      <c r="E51" s="202"/>
      <c r="F51" s="202"/>
      <c r="G51" s="198">
        <v>1</v>
      </c>
      <c r="H51" s="198">
        <v>0</v>
      </c>
      <c r="I51" s="198"/>
      <c r="J51" s="198">
        <v>1</v>
      </c>
      <c r="K51" s="198"/>
      <c r="L51" s="198">
        <v>0</v>
      </c>
      <c r="M51" s="198"/>
      <c r="N51" s="198">
        <v>0</v>
      </c>
      <c r="O51" s="198"/>
      <c r="P51" s="198">
        <v>0</v>
      </c>
      <c r="Q51" s="198"/>
      <c r="R51" s="198">
        <v>0</v>
      </c>
      <c r="S51" s="198"/>
      <c r="T51" s="198">
        <v>0</v>
      </c>
      <c r="U51" s="198"/>
      <c r="V51" s="198">
        <v>0</v>
      </c>
      <c r="W51" s="198"/>
      <c r="X51" s="198">
        <f t="shared" si="5"/>
        <v>0</v>
      </c>
      <c r="Y51" s="198">
        <f t="shared" si="6"/>
        <v>1</v>
      </c>
    </row>
    <row r="52" spans="1:25" x14ac:dyDescent="0.25">
      <c r="A52" s="70" t="s">
        <v>559</v>
      </c>
      <c r="B52" s="69" t="s">
        <v>562</v>
      </c>
      <c r="C52" s="198">
        <v>0</v>
      </c>
      <c r="D52" s="257">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7">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0.71532625542671069</v>
      </c>
      <c r="D54" s="257">
        <f t="shared" si="2"/>
        <v>1.1705567319029864</v>
      </c>
      <c r="E54" s="199"/>
      <c r="F54" s="199"/>
      <c r="G54" s="198">
        <v>5.3497244662635487E-2</v>
      </c>
      <c r="H54" s="198">
        <v>0</v>
      </c>
      <c r="I54" s="198"/>
      <c r="J54" s="198">
        <f>J30</f>
        <v>1.117059487240351</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1.117059487240351</v>
      </c>
    </row>
    <row r="55" spans="1:25" x14ac:dyDescent="0.25">
      <c r="A55" s="70" t="s">
        <v>138</v>
      </c>
      <c r="B55" s="47" t="s">
        <v>132</v>
      </c>
      <c r="C55" s="198"/>
      <c r="D55" s="257">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0.63</v>
      </c>
      <c r="D56" s="257">
        <f t="shared" si="2"/>
        <v>0.63</v>
      </c>
      <c r="E56" s="199"/>
      <c r="F56" s="199"/>
      <c r="G56" s="198">
        <v>0</v>
      </c>
      <c r="H56" s="198">
        <f>H46</f>
        <v>0</v>
      </c>
      <c r="I56" s="198"/>
      <c r="J56" s="198">
        <f>J46</f>
        <v>0.63</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0.63</v>
      </c>
    </row>
    <row r="57" spans="1:25" x14ac:dyDescent="0.25">
      <c r="A57" s="70" t="s">
        <v>136</v>
      </c>
      <c r="B57" s="69" t="s">
        <v>130</v>
      </c>
      <c r="C57" s="203"/>
      <c r="D57" s="257">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7">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557</v>
      </c>
      <c r="C59" s="198">
        <v>0</v>
      </c>
      <c r="D59" s="257">
        <f t="shared" si="2"/>
        <v>2</v>
      </c>
      <c r="E59" s="199"/>
      <c r="F59" s="199"/>
      <c r="G59" s="198">
        <v>1</v>
      </c>
      <c r="H59" s="198">
        <f>H51</f>
        <v>0</v>
      </c>
      <c r="I59" s="198"/>
      <c r="J59" s="198">
        <f>J51</f>
        <v>1</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1</v>
      </c>
    </row>
    <row r="60" spans="1:25" x14ac:dyDescent="0.25">
      <c r="A60" s="70" t="s">
        <v>560</v>
      </c>
      <c r="B60" s="69" t="s">
        <v>562</v>
      </c>
      <c r="C60" s="199">
        <v>0</v>
      </c>
      <c r="D60" s="257">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257">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207"/>
      <c r="D62" s="257">
        <f t="shared" si="2"/>
        <v>0</v>
      </c>
      <c r="E62" s="47"/>
      <c r="F62" s="4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207"/>
      <c r="D63" s="257">
        <f t="shared" si="2"/>
        <v>0</v>
      </c>
      <c r="E63" s="47"/>
      <c r="F63" s="4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207"/>
      <c r="D64" s="257">
        <f t="shared" si="2"/>
        <v>0.4</v>
      </c>
      <c r="E64" s="47"/>
      <c r="F64" s="47"/>
      <c r="G64" s="67"/>
      <c r="H64" s="67"/>
      <c r="I64" s="67"/>
      <c r="J64" s="67">
        <v>0.4</v>
      </c>
      <c r="K64" s="67"/>
      <c r="L64" s="67"/>
      <c r="M64" s="67"/>
      <c r="N64" s="67"/>
      <c r="O64" s="67"/>
      <c r="P64" s="67"/>
      <c r="Q64" s="67"/>
      <c r="R64" s="67"/>
      <c r="S64" s="67"/>
      <c r="T64" s="67"/>
      <c r="U64" s="67"/>
      <c r="V64" s="67"/>
      <c r="W64" s="67"/>
      <c r="X64" s="67"/>
      <c r="Y64" s="198">
        <f t="shared" si="6"/>
        <v>0.4</v>
      </c>
    </row>
    <row r="65" spans="1:25" x14ac:dyDescent="0.25">
      <c r="A65" s="70" t="s">
        <v>207</v>
      </c>
      <c r="B65" s="71" t="s">
        <v>149</v>
      </c>
      <c r="C65" s="207"/>
      <c r="D65" s="257">
        <f t="shared" si="2"/>
        <v>0</v>
      </c>
      <c r="E65" s="47"/>
      <c r="F65" s="4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207"/>
      <c r="D66" s="257">
        <f t="shared" si="2"/>
        <v>0</v>
      </c>
      <c r="E66" s="47"/>
      <c r="F66" s="4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557</v>
      </c>
      <c r="C67" s="67"/>
      <c r="D67" s="257">
        <f t="shared" si="2"/>
        <v>0</v>
      </c>
      <c r="E67" s="47"/>
      <c r="F67" s="4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561</v>
      </c>
      <c r="B68" s="69" t="s">
        <v>562</v>
      </c>
      <c r="C68" s="207"/>
      <c r="D68" s="257">
        <f t="shared" si="2"/>
        <v>0</v>
      </c>
      <c r="E68" s="47"/>
      <c r="F68" s="4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255"/>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60"/>
      <c r="I79" s="60"/>
      <c r="L79" s="60"/>
      <c r="M79" s="60"/>
      <c r="P79" s="60"/>
      <c r="Q79" s="60"/>
    </row>
    <row r="80" spans="1:25" ht="23.25" customHeight="1" x14ac:dyDescent="0.25">
      <c r="B80" s="60"/>
      <c r="C80" s="195"/>
      <c r="D80" s="60"/>
      <c r="E80" s="60"/>
      <c r="F80" s="60"/>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9"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85546875" style="19" customWidth="1"/>
    <col min="25" max="25" width="10.7109375" style="19" customWidth="1"/>
    <col min="26" max="26" width="7.7109375" style="19" customWidth="1"/>
    <col min="27" max="27" width="10.7109375" style="19" customWidth="1"/>
    <col min="28" max="28" width="18.42578125" style="19" customWidth="1"/>
    <col min="29" max="29" width="10.7109375" style="19" customWidth="1"/>
    <col min="30" max="30" width="16.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7" t="str">
        <f>'1. паспорт местоположение'!A15:C15</f>
        <v>Реконструкция ТП-17. Заявитель: ГАУЗ ТО "Областная больница №19"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27" sqref="F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N_08_TP_1.1.1.3.71</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Реконструкция ТП-17. Заявитель: ГАУЗ ТО "Областная больница №19"</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Реконструкция ТП-17. Заявитель: ГАУЗ ТО "Областная больница №19"</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563</v>
      </c>
    </row>
    <row r="25" spans="1:2" ht="16.5" thickBot="1" x14ac:dyDescent="0.3">
      <c r="A25" s="143" t="s">
        <v>377</v>
      </c>
      <c r="B25" s="197">
        <f>'3.3 паспорт описание'!C29</f>
        <v>2024</v>
      </c>
    </row>
    <row r="26" spans="1:2" ht="16.5" thickBot="1" x14ac:dyDescent="0.3">
      <c r="A26" s="144" t="s">
        <v>378</v>
      </c>
      <c r="B26" s="197" t="str">
        <f>'3.3 паспорт описание'!C30</f>
        <v>П</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2024-10-29T08:55:38Z</dcterms:modified>
</cp:coreProperties>
</file>