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AFCEEB4F-8963-41E4-8D1B-8A0FE974AE0E}"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28" i="15"/>
  <c r="D27" i="15"/>
  <c r="J43" i="15"/>
  <c r="J42" i="15"/>
  <c r="J41" i="15"/>
  <c r="J40" i="15"/>
  <c r="J39" i="15"/>
  <c r="J38" i="15"/>
  <c r="J37" i="15"/>
  <c r="G38" i="15"/>
  <c r="G39" i="15"/>
  <c r="G40" i="15"/>
  <c r="G41" i="15"/>
  <c r="G42" i="15"/>
  <c r="G43" i="15"/>
  <c r="G37" i="15"/>
  <c r="Y60" i="15" l="1"/>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Y58" i="15" s="1"/>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T24" i="15" s="1"/>
  <c r="R27" i="15"/>
  <c r="R24" i="15" s="1"/>
  <c r="P27" i="15"/>
  <c r="N27" i="15"/>
  <c r="L27" i="15"/>
  <c r="L24" i="15" s="1"/>
  <c r="H27" i="15"/>
  <c r="H24" i="15" s="1"/>
  <c r="W24" i="15"/>
  <c r="V24" i="15"/>
  <c r="U24" i="15"/>
  <c r="S24" i="15"/>
  <c r="Q24" i="15"/>
  <c r="O24" i="15"/>
  <c r="N24" i="15"/>
  <c r="M24" i="15"/>
  <c r="K24" i="15"/>
  <c r="J24" i="15"/>
  <c r="D24" i="15" s="1"/>
  <c r="I24" i="15"/>
  <c r="J54" i="15" l="1"/>
  <c r="Y30" i="15"/>
  <c r="B26" i="22"/>
  <c r="Y54" i="15" l="1"/>
  <c r="D54"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<sst xmlns="http://schemas.openxmlformats.org/spreadsheetml/2006/main" count="974" uniqueCount="573">
  <si>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</si>
  <si>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</si>
  <si>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</si>
  <si>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</si>
  <si>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</si>
  <si>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</si>
  <si>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</si>
  <si>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</si>
  <si>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</si>
  <si>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</si>
  <si>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</si>
  <si>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</si>
  <si>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</si>
  <si>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</si>
  <si>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</si>
  <si>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</si>
  <si>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</si>
  <si>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</si>
  <si>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</si>
  <si>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</si>
  <si>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</si>
  <si>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</si>
  <si>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</si>
  <si>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</si>
  <si>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</si>
  <si>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</si>
  <si>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</si>
  <si>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</si>
  <si>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</si>
  <si>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</si>
  <si>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</si>
  <si>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</si>
  <si>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</si>
  <si>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</si>
  <si>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</si>
  <si>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</si>
  <si>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</si>
  <si>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</si>
  <si>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</si>
  <si>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</si>
  <si>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</si>
  <si>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</si>
  <si>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</si>
  <si>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</si>
  <si>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</si>
  <si>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</si>
  <si>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</si>
  <si>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</si>
  <si>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</si>
  <si>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</si>
  <si>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</si>
  <si>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</si>
  <si>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</si>
  <si>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</si>
  <si>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</si>
  <si>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</si>
  <si>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</si>
  <si>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</si>
  <si>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</si>
  <si>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</si>
  <si>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</si>
  <si>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</si>
  <si>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</si>
  <si>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</si>
  <si>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</si>
  <si>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</si>
  <si>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</si>
  <si>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</si>
  <si>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</si>
  <si>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</si>
  <si>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</si>
  <si>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</si>
  <si>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</si>
  <si>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</si>
  <si>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</si>
  <si>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</si>
  <si>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</si>
  <si>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</si>
  <si>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</si>
  <si>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</si>
  <si>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</si>
  <si>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</si>
  <si>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</si>
  <si>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</si>
  <si>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</si>
  <si>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</si>
  <si>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</si>
  <si>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</si>
  <si>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</si>
  <si>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</si>
  <si>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</si>
  <si>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</si>
  <si>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</si>
  <si>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</si>
  <si>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</si>
  <si>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</si>
  <si>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</si>
  <si>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</si>
  <si>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</si>
  <si>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</si>
  <si>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</si>
  <si>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</si>
  <si>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</si>
  <si>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</si>
  <si>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</si>
  <si>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</si>
  <si>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</si>
  <si>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</si>
  <si>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</si>
  <si>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</si>
  <si>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</si>
  <si>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</si>
  <si>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</si>
  <si>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</si>
  <si>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</si>
  <si>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</si>
  <si>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</si>
  <si>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</si>
  <si>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</si>
  <si>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</si>
  <si>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</si>
  <si>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</si>
  <si>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</si>
  <si>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</si>
  <si>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</si>
  <si>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</si>
  <si>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</si>
  <si>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</si>
  <si>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</si>
  <si>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</si>
  <si>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</si>
  <si>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</si>
  <si>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</si>
  <si>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</si>
  <si>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</si>
  <si>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</si>
  <si>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</si>
  <si>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</si>
  <si>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</si>
  <si>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</si>
  <si>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</si>
  <si>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</si>
  <si>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</si>
  <si>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</si>
  <si>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</si>
  <si>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</si>
  <si>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</si>
  <si>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</si>
  <si>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</si>
  <si>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</si>
  <si>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</si>
  <si>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</si>
  <si>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</si>
  <si>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</si>
  <si>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</si>
  <si>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</si>
  <si>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</si>
  <si>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</si>
  <si>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</si>
  <si>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</si>
  <si>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</si>
  <si>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</si>
  <si>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</si>
  <si>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</si>
  <si>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</si>
  <si>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</si>
  <si>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</si>
  <si>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</si>
  <si>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</si>
  <si>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</si>
  <si>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</si>
  <si>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</si>
  <si>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</si>
  <si>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</si>
  <si>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</si>
  <si>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</si>
  <si>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</si>
  <si>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</si>
  <si>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</si>
  <si>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</si>
  <si>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</si>
  <si>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</si>
  <si>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</si>
  <si>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</si>
  <si>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</si>
  <si>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</si>
  <si>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</si>
  <si>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</si>
  <si>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</si>
  <si>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</si>
  <si>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</si>
  <si>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</si>
  <si>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</si>
  <si>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</si>
  <si>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</si>
  <si>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</si>
  <si>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</si>
  <si>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</si>
  <si>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</si>
  <si>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</si>
  <si>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</si>
  <si>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</si>
  <si>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</si>
  <si>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</si>
  <si>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</si>
  <si>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</si>
  <si>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</si>
  <si>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</si>
  <si>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</si>
  <si>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</si>
  <si>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</si>
  <si>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</si>
  <si>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</si>
  <si>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</si>
  <si>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</si>
  <si>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</si>
  <si>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</si>
  <si>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</si>
  <si>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</si>
  <si>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</si>
  <si>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</si>
  <si>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</si>
  <si>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</si>
  <si>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</si>
  <si>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</si>
  <si>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</si>
  <si>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</si>
  <si>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</si>
  <si>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</si>
  <si>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</si>
  <si>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</si>
  <si>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</si>
  <si>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</si>
  <si>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</si>
  <si>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</si>
  <si>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</si>
  <si>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</si>
  <si>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</si>
  <si>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</si>
  <si>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</si>
  <si>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</si>
  <si>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</si>
  <si>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</si>
  <si>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</si>
  <si>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</si>
  <si>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</si>
  <si>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</si>
  <si>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</si>
  <si>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</si>
  <si>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</si>
  <si>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</si>
  <si>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</si>
  <si>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</si>
  <si>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</si>
  <si>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</si>
  <si>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</si>
  <si>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</si>
  <si>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</si>
  <si>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</si>
  <si>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</si>
  <si>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</si>
  <si>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</si>
  <si>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</si>
  <si>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</si>
  <si>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</si>
  <si>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</si>
  <si>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</si>
  <si>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</si>
  <si>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</si>
  <si>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</si>
  <si>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</si>
  <si>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</si>
  <si>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</si>
  <si>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</si>
  <si>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</si>
  <si>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</si>
  <si>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</si>
  <si>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</si>
  <si>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</si>
  <si>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</si>
  <si>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</si>
  <si>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</si>
  <si>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</si>
  <si>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</si>
  <si>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</si>
  <si>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</si>
  <si>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</si>
  <si>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</si>
  <si>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</si>
  <si>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</si>
  <si>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</si>
  <si>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</si>
  <si>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</si>
  <si>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</si>
  <si>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</si>
  <si>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</si>
  <si>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</si>
  <si>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</si>
  <si>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</si>
  <si>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</si>
  <si>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</si>
  <si>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</si>
  <si>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</si>
  <si>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</si>
  <si>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</si>
  <si>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</si>
  <si>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</si>
  <si>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</si>
  <si>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</si>
  <si>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</si>
  <si>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</si>
  <si>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</si>
  <si>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</si>
  <si>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</si>
  <si>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</si>
  <si>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</si>
  <si>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</si>
  <si>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</si>
  <si>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</si>
  <si>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</si>
  <si>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</si>
  <si>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</si>
  <si>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</si>
  <si>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</si>
  <si>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</si>
  <si>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</si>
  <si>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</si>
  <si>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</si>
  <si>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</si>
  <si>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</si>
  <si>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</si>
  <si>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</si>
  <si>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</si>
  <si>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</si>
  <si>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</si>
  <si>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</si>
  <si>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</si>
  <si>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</si>
  <si>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</si>
  <si>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</si>
  <si>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</si>
  <si>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</si>
  <si>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</si>
  <si>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</si>
  <si>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</si>
  <si>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</si>
  <si>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</si>
  <si>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</si>
  <si>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</si>
  <si>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</si>
  <si>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</si>
  <si>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</si>
  <si>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</si>
  <si>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</si>
  <si>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</si>
  <si>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</si>
  <si>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</si>
  <si>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</si>
  <si>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</si>
  <si>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</si>
  <si>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</si>
  <si>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</si>
  <si>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</si>
  <si>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</si>
  <si>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</si>
  <si>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</si>
  <si>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</si>
  <si>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</si>
  <si>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</si>
  <si>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</si>
  <si>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</si>
  <si>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</si>
  <si>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</si>
  <si>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</si>
  <si>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</si>
  <si>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</si>
  <si>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</si>
  <si>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</si>
  <si>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</si>
  <si>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</si>
  <si>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</si>
  <si>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</si>
  <si>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</si>
  <si>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</si>
  <si>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</si>
  <si>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</si>
  <si>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</si>
  <si>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</si>
  <si>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</si>
  <si>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</si>
  <si>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</si>
  <si>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</si>
  <si>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</si>
  <si>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</si>
  <si>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</si>
  <si>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</si>
  <si>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</si>
  <si>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</si>
  <si>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</si>
  <si>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</si>
  <si>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</si>
  <si>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</si>
  <si>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</si>
  <si>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</si>
  <si>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</si>
  <si>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</si>
  <si>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</si>
  <si>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</si>
  <si>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</si>
  <si>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</si>
  <si>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</si>
  <si>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</si>
  <si>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</si>
  <si>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</si>
  <si>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</si>
  <si>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</si>
  <si>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</si>
  <si>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</si>
  <si>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</si>
  <si>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</si>
  <si>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</si>
  <si>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</si>
  <si>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</si>
  <si>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</si>
  <si>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</si>
  <si>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</si>
  <si>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</si>
  <si>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</si>
  <si>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</si>
  <si>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</si>
  <si>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</si>
  <si>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</si>
  <si>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</si>
  <si>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</si>
  <si>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</si>
  <si>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</si>
  <si>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</si>
  <si>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</si>
  <si>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</si>
  <si>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</si>
  <si>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</si>
  <si>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</si>
  <si>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</si>
  <si>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</si>
  <si>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</si>
  <si>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</si>
  <si>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</si>
  <si>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</si>
  <si>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</si>
  <si>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</si>
  <si>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</si>
  <si>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</si>
  <si>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</si>
  <si>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</si>
  <si>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</si>
  <si>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</si>
  <si>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</si>
  <si>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</si>
  <si>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</si>
  <si>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</si>
  <si>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</si>
  <si>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</si>
  <si>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</si>
  <si>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</si>
  <si>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</si>
  <si>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</si>
  <si>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</si>
  <si>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</si>
  <si>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</si>
  <si>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</si>
  <si>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</si>
  <si>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</si>
  <si>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</si>
  <si>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</si>
  <si>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</si>
  <si>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</si>
  <si>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</si>
  <si>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</si>
  <si>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</si>
  <si>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</si>
  <si>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</si>
  <si>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</si>
  <si>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</si>
  <si>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</si>
  <si>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</si>
  <si>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</si>
  <si>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</si>
  <si>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</si>
  <si>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</si>
  <si>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</si>
  <si>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</si>
  <si>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</si>
  <si>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</si>
  <si>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</si>
  <si>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</si>
  <si>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</si>
  <si>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</si>
  <si>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</si>
  <si>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</si>
  <si>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</si>
  <si>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</si>
  <si>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</si>
  <si>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</si>
  <si>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</si>
  <si>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</si>
  <si>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</si>
  <si>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</si>
  <si>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</si>
  <si>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</si>
  <si>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</si>
  <si>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</si>
  <si>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</si>
  <si>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</si>
  <si>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</si>
  <si>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</si>
  <si>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</si>
  <si>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</si>
  <si>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</si>
  <si>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</si>
  <si>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</si>
  <si>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</si>
  <si>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</si>
  <si>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</si>
  <si>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</si>
  <si>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</si>
  <si>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</si>
  <si>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</si>
  <si>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</si>
  <si>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</si>
  <si>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</si>
  <si>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</si>
  <si>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</si>
  <si>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</si>
  <si>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</si>
  <si>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</si>
  <si>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</si>
  <si>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</si>
  <si>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</si>
  <si>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</si>
  <si>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</si>
  <si>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</si>
  <si>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</si>
  <si>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</si>
  <si>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</si>
  <si>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</si>
  <si>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</si>
  <si>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</si>
  <si>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</si>
  <si>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</si>
  <si>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</si>
  <si>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</si>
  <si>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</si>
  <si>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</si>
  <si>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</si>
  <si>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</si>
  <si>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</si>
  <si>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N_08_TP_1.1.1.3.70</t>
  </si>
  <si>
    <t xml:space="preserve">Строительство КЛ-10 кВ от  ТП-1411-1 до ТП-3657-1, реконструкция ВЛ-10кВ ф.Керамзитовый з-д Тарманы, РП-34. Заявитель: ООО "СЗ "СУПЕРСКИЙ" </t>
  </si>
  <si>
    <t>от «__» _____ 2016 г. №___</t>
  </si>
  <si>
    <t>точки учета</t>
  </si>
  <si>
    <t>шт, комплекты</t>
  </si>
  <si>
    <t>3.8</t>
  </si>
  <si>
    <t>4.8</t>
  </si>
  <si>
    <t>5.7</t>
  </si>
  <si>
    <t>7.6</t>
  </si>
  <si>
    <t>КЛ</t>
  </si>
  <si>
    <t>ВЛ</t>
  </si>
  <si>
    <t>Год раскрытия информации: 2024 год</t>
  </si>
  <si>
    <t xml:space="preserve">0,464 км - показатель увеличения протяженности линий электропередачи; 1,38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</si>
  <si>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</si>
  <si>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</si>
  <si>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8,67468692 млн. руб.</t>
  </si>
  <si>
    <t xml:space="preserve">0,0 МВА ; 0,52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</si>
</sst>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0" applyNumberFormat="1"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558</v>
      </c>
    </row>
    <row r="4" spans="1:22" s="16" customFormat="1" ht="18.75" x14ac:dyDescent="0.3">
      <c r="A4" s="216"/>
      <c r="E4" s="238" t="s">
        <v>556</v>
      </c>
      <c r="H4" s="214"/>
    </row>
    <row r="5" spans="1:22" s="16" customFormat="1" ht="15.75" x14ac:dyDescent="0.25">
      <c r="A5" s="257" t="s">
        <v>567</v>
      </c>
      <c r="B5" s="257"/>
      <c r="C5" s="257"/>
      <c r="D5" s="177"/>
      <c r="E5" s="177"/>
      <c r="F5" s="177"/>
      <c r="G5" s="177"/>
      <c r="H5" s="177"/>
      <c r="I5" s="177"/>
      <c r="J5" s="177"/>
    </row>
    <row r="6" spans="1:22" s="16" customFormat="1" ht="18.75" x14ac:dyDescent="0.3">
      <c r="A6" s="216"/>
      <c r="H6" s="214"/>
    </row>
    <row r="7" spans="1:22" s="16" customFormat="1" ht="18.75" x14ac:dyDescent="0.2">
      <c r="A7" s="261" t="s">
        <v>10</v>
      </c>
      <c r="B7" s="261"/>
      <c r="C7" s="261"/>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0" t="s">
        <v>541</v>
      </c>
      <c r="B9" s="260"/>
      <c r="C9" s="260"/>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8" t="s">
        <v>9</v>
      </c>
      <c r="B10" s="258"/>
      <c r="C10" s="258"/>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0" t="str">
        <f>E4</f>
        <v>N_08_TP_1.1.1.3.70</v>
      </c>
      <c r="B12" s="260"/>
      <c r="C12" s="260"/>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8" t="s">
        <v>8</v>
      </c>
      <c r="B13" s="258"/>
      <c r="C13" s="258"/>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2" t="s">
        <v>557</v>
      </c>
      <c r="B15" s="262"/>
      <c r="C15" s="262"/>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8" t="s">
        <v>7</v>
      </c>
      <c r="B16" s="258"/>
      <c r="C16" s="258"/>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9" t="s">
        <v>483</v>
      </c>
      <c r="B18" s="260"/>
      <c r="C18" s="260"/>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346</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531</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4"/>
      <c r="B24" s="255"/>
      <c r="C24" s="256"/>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432</v>
      </c>
      <c r="C25" s="239" t="s">
        <v>543</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535</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9" t="s">
        <v>546</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433</v>
      </c>
      <c r="C28" s="188" t="s">
        <v>529</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434</v>
      </c>
      <c r="C29" s="188" t="s">
        <v>529</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435</v>
      </c>
      <c r="C30" s="188" t="s">
        <v>529</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436</v>
      </c>
      <c r="C31" s="188" t="s">
        <v>529</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437</v>
      </c>
      <c r="C32" s="188" t="s">
        <v>529</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438</v>
      </c>
      <c r="C33" s="188" t="s">
        <v>532</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452</v>
      </c>
      <c r="B34" s="174" t="s">
        <v>439</v>
      </c>
      <c r="C34" s="188" t="s">
        <v>529</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442</v>
      </c>
      <c r="B35" s="174" t="s">
        <v>73</v>
      </c>
      <c r="C35" s="188" t="s">
        <v>533</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453</v>
      </c>
      <c r="B36" s="174" t="s">
        <v>440</v>
      </c>
      <c r="C36" s="188" t="s">
        <v>529</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443</v>
      </c>
      <c r="B37" s="174" t="s">
        <v>441</v>
      </c>
      <c r="C37" s="188" t="s">
        <v>529</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454</v>
      </c>
      <c r="B38" s="174" t="s">
        <v>216</v>
      </c>
      <c r="C38" s="188" t="s">
        <v>533</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4"/>
      <c r="B39" s="255"/>
      <c r="C39" s="256"/>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444</v>
      </c>
      <c r="B40" s="174" t="s">
        <v>495</v>
      </c>
      <c r="C40" s="188" t="s">
        <v>568</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455</v>
      </c>
      <c r="B41" s="174" t="s">
        <v>478</v>
      </c>
      <c r="C41" s="188" t="s">
        <v>529</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445</v>
      </c>
      <c r="B42" s="174" t="s">
        <v>493</v>
      </c>
      <c r="C42" s="188" t="s">
        <v>529</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458</v>
      </c>
      <c r="B43" s="174" t="s">
        <v>459</v>
      </c>
      <c r="C43" s="188" t="s">
        <v>529</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446</v>
      </c>
      <c r="B44" s="174" t="s">
        <v>484</v>
      </c>
      <c r="C44" s="188" t="s">
        <v>529</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479</v>
      </c>
      <c r="B45" s="174" t="s">
        <v>485</v>
      </c>
      <c r="C45" s="188" t="s">
        <v>529</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447</v>
      </c>
      <c r="B46" s="174" t="s">
        <v>486</v>
      </c>
      <c r="C46" s="188" t="s">
        <v>529</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4"/>
      <c r="B47" s="255"/>
      <c r="C47" s="256"/>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480</v>
      </c>
      <c r="B48" s="174" t="s">
        <v>494</v>
      </c>
      <c r="C48" s="233">
        <f>'6.2. Паспорт фин осв ввод'!Y24</f>
        <v>10.409624303999999</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448</v>
      </c>
      <c r="B49" s="242" t="s">
        <v>544</v>
      </c>
      <c r="C49" s="233">
        <f>'6.2. Паспорт фин осв ввод'!Y30</f>
        <v>8.674686920000001</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554</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Акционерное общество "Сибирско-Уральская энергетическая компания"</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N_08_TP_1.1.1.3.70</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63" t="str">
        <f>'1. паспорт местоположение'!A15:C15</f>
        <v xml:space="preserve">Строительство КЛ-10 кВ от  ТП-1411-1 до ТП-3657-1, реконструкция ВЛ-10кВ ф.Керамзитовый з-д Тарманы, РП-34. Заявитель: ООО "СЗ "СУПЕРСКИЙ" </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457</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1" t="s">
        <v>6</v>
      </c>
      <c r="B19" s="271" t="s">
        <v>101</v>
      </c>
      <c r="C19" s="272" t="s">
        <v>375</v>
      </c>
      <c r="D19" s="271" t="s">
        <v>374</v>
      </c>
      <c r="E19" s="271" t="s">
        <v>100</v>
      </c>
      <c r="F19" s="271" t="s">
        <v>99</v>
      </c>
      <c r="G19" s="271" t="s">
        <v>370</v>
      </c>
      <c r="H19" s="271" t="s">
        <v>98</v>
      </c>
      <c r="I19" s="271" t="s">
        <v>97</v>
      </c>
      <c r="J19" s="271" t="s">
        <v>96</v>
      </c>
      <c r="K19" s="271" t="s">
        <v>95</v>
      </c>
      <c r="L19" s="271" t="s">
        <v>94</v>
      </c>
      <c r="M19" s="271" t="s">
        <v>93</v>
      </c>
      <c r="N19" s="271" t="s">
        <v>92</v>
      </c>
      <c r="O19" s="271" t="s">
        <v>91</v>
      </c>
      <c r="P19" s="271" t="s">
        <v>90</v>
      </c>
      <c r="Q19" s="271" t="s">
        <v>373</v>
      </c>
      <c r="R19" s="271"/>
      <c r="S19" s="274" t="s">
        <v>451</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8" t="s">
        <v>371</v>
      </c>
      <c r="R20" s="39" t="s">
        <v>372</v>
      </c>
      <c r="S20" s="274"/>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3" t="s">
        <v>529</v>
      </c>
      <c r="B22" s="243" t="s">
        <v>529</v>
      </c>
      <c r="C22" s="243" t="s">
        <v>529</v>
      </c>
      <c r="D22" s="243" t="s">
        <v>529</v>
      </c>
      <c r="E22" s="243" t="s">
        <v>529</v>
      </c>
      <c r="F22" s="243" t="s">
        <v>529</v>
      </c>
      <c r="G22" s="243" t="s">
        <v>529</v>
      </c>
      <c r="H22" s="243" t="s">
        <v>529</v>
      </c>
      <c r="I22" s="243" t="s">
        <v>529</v>
      </c>
      <c r="J22" s="243" t="s">
        <v>529</v>
      </c>
      <c r="K22" s="243" t="s">
        <v>529</v>
      </c>
      <c r="L22" s="243" t="s">
        <v>529</v>
      </c>
      <c r="M22" s="243" t="s">
        <v>529</v>
      </c>
      <c r="N22" s="243" t="s">
        <v>529</v>
      </c>
      <c r="O22" s="243" t="s">
        <v>529</v>
      </c>
      <c r="P22" s="243" t="s">
        <v>529</v>
      </c>
      <c r="Q22" s="243" t="s">
        <v>529</v>
      </c>
      <c r="R22" s="243" t="s">
        <v>529</v>
      </c>
      <c r="S22" s="243" t="s">
        <v>529</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554</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Акционерное общество "Сибирско-Уральская энергетическая компания"</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N_08_TP_1.1.1.3.70</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9" t="str">
        <f>'1. паспорт местоположение'!A15:C15</f>
        <v xml:space="preserve">Строительство КЛ-10 кВ от  ТП-1411-1 до ТП-3657-1, реконструкция ВЛ-10кВ ф.Керамзитовый з-д Тарманы, РП-34. Заявитель: ООО "СЗ "СУПЕРСКИЙ" </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9" t="s">
        <v>462</v>
      </c>
      <c r="B19" s="269"/>
      <c r="C19" s="269"/>
      <c r="D19" s="269"/>
      <c r="E19" s="269"/>
      <c r="F19" s="269"/>
      <c r="G19" s="269"/>
      <c r="H19" s="269"/>
      <c r="I19" s="269"/>
      <c r="J19" s="269"/>
      <c r="K19" s="269"/>
      <c r="L19" s="269"/>
      <c r="M19" s="269"/>
      <c r="N19" s="269"/>
      <c r="O19" s="269"/>
      <c r="P19" s="269"/>
      <c r="Q19" s="269"/>
      <c r="R19" s="269"/>
      <c r="S19" s="269"/>
      <c r="T19" s="269"/>
    </row>
    <row r="20" spans="1:113" s="5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206</v>
      </c>
      <c r="C21" s="283"/>
      <c r="D21" s="286" t="s">
        <v>123</v>
      </c>
      <c r="E21" s="282" t="s">
        <v>491</v>
      </c>
      <c r="F21" s="283"/>
      <c r="G21" s="282" t="s">
        <v>257</v>
      </c>
      <c r="H21" s="283"/>
      <c r="I21" s="282" t="s">
        <v>122</v>
      </c>
      <c r="J21" s="283"/>
      <c r="K21" s="286" t="s">
        <v>121</v>
      </c>
      <c r="L21" s="282" t="s">
        <v>120</v>
      </c>
      <c r="M21" s="283"/>
      <c r="N21" s="282" t="s">
        <v>487</v>
      </c>
      <c r="O21" s="283"/>
      <c r="P21" s="286" t="s">
        <v>119</v>
      </c>
      <c r="Q21" s="275" t="s">
        <v>118</v>
      </c>
      <c r="R21" s="276"/>
      <c r="S21" s="275" t="s">
        <v>117</v>
      </c>
      <c r="T21" s="277"/>
    </row>
    <row r="22" spans="1:113" ht="204.75" customHeight="1" x14ac:dyDescent="0.25">
      <c r="A22" s="280"/>
      <c r="B22" s="284"/>
      <c r="C22" s="285"/>
      <c r="D22" s="289"/>
      <c r="E22" s="284"/>
      <c r="F22" s="285"/>
      <c r="G22" s="284"/>
      <c r="H22" s="285"/>
      <c r="I22" s="284"/>
      <c r="J22" s="285"/>
      <c r="K22" s="287"/>
      <c r="L22" s="284"/>
      <c r="M22" s="285"/>
      <c r="N22" s="284"/>
      <c r="O22" s="285"/>
      <c r="P22" s="287"/>
      <c r="Q22" s="101" t="s">
        <v>116</v>
      </c>
      <c r="R22" s="101" t="s">
        <v>461</v>
      </c>
      <c r="S22" s="101" t="s">
        <v>115</v>
      </c>
      <c r="T22" s="101" t="s">
        <v>114</v>
      </c>
    </row>
    <row r="23" spans="1:113" ht="51.75" customHeight="1" x14ac:dyDescent="0.25">
      <c r="A23" s="281"/>
      <c r="B23" s="175" t="s">
        <v>112</v>
      </c>
      <c r="C23" s="175" t="s">
        <v>113</v>
      </c>
      <c r="D23" s="287"/>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529</v>
      </c>
      <c r="C25" s="201" t="s">
        <v>529</v>
      </c>
      <c r="D25" s="201" t="s">
        <v>529</v>
      </c>
      <c r="E25" s="201" t="s">
        <v>529</v>
      </c>
      <c r="F25" s="201" t="s">
        <v>529</v>
      </c>
      <c r="G25" s="201" t="s">
        <v>529</v>
      </c>
      <c r="H25" s="201" t="s">
        <v>529</v>
      </c>
      <c r="I25" s="201" t="s">
        <v>529</v>
      </c>
      <c r="J25" s="201" t="s">
        <v>529</v>
      </c>
      <c r="K25" s="201" t="s">
        <v>529</v>
      </c>
      <c r="L25" s="201" t="s">
        <v>529</v>
      </c>
      <c r="M25" s="201" t="s">
        <v>529</v>
      </c>
      <c r="N25" s="201" t="s">
        <v>529</v>
      </c>
      <c r="O25" s="201" t="s">
        <v>529</v>
      </c>
      <c r="P25" s="201" t="s">
        <v>529</v>
      </c>
      <c r="Q25" s="57" t="s">
        <v>529</v>
      </c>
      <c r="R25" s="57" t="s">
        <v>529</v>
      </c>
      <c r="S25" s="57" t="s">
        <v>529</v>
      </c>
      <c r="T25" s="57" t="s">
        <v>529</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8" t="s">
        <v>496</v>
      </c>
      <c r="C29" s="288"/>
      <c r="D29" s="288"/>
      <c r="E29" s="288"/>
      <c r="F29" s="288"/>
      <c r="G29" s="288"/>
      <c r="H29" s="288"/>
      <c r="I29" s="288"/>
      <c r="J29" s="288"/>
      <c r="K29" s="288"/>
      <c r="L29" s="288"/>
      <c r="M29" s="288"/>
      <c r="N29" s="288"/>
      <c r="O29" s="288"/>
      <c r="P29" s="288"/>
      <c r="Q29" s="288"/>
      <c r="R29" s="28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M34" sqref="M34"/>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554</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9" t="str">
        <f>'1. паспорт местоположение'!A12:C12</f>
        <v>N_08_TP_1.1.1.3.70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9" t="str">
        <f>'1. паспорт местоположение'!A15:C15</f>
        <v xml:space="preserve">Строительство КЛ-10 кВ от  ТП-1411-1 до ТП-3657-1, реконструкция ВЛ-10кВ ф.Керамзитовый з-д Тарманы, РП-34. Заявитель: ООО "СЗ "СУПЕРСКИЙ"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464</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6" customFormat="1" ht="21" customHeight="1" x14ac:dyDescent="0.25"/>
    <row r="21" spans="1:27" ht="15.75" customHeight="1" x14ac:dyDescent="0.25">
      <c r="A21" s="294" t="s">
        <v>6</v>
      </c>
      <c r="B21" s="290" t="s">
        <v>471</v>
      </c>
      <c r="C21" s="291"/>
      <c r="D21" s="290" t="s">
        <v>473</v>
      </c>
      <c r="E21" s="291"/>
      <c r="F21" s="275" t="s">
        <v>95</v>
      </c>
      <c r="G21" s="277"/>
      <c r="H21" s="277"/>
      <c r="I21" s="276"/>
      <c r="J21" s="294" t="s">
        <v>474</v>
      </c>
      <c r="K21" s="290" t="s">
        <v>475</v>
      </c>
      <c r="L21" s="291"/>
      <c r="M21" s="290" t="s">
        <v>476</v>
      </c>
      <c r="N21" s="291"/>
      <c r="O21" s="290" t="s">
        <v>463</v>
      </c>
      <c r="P21" s="291"/>
      <c r="Q21" s="290" t="s">
        <v>128</v>
      </c>
      <c r="R21" s="291"/>
      <c r="S21" s="294" t="s">
        <v>127</v>
      </c>
      <c r="T21" s="294" t="s">
        <v>477</v>
      </c>
      <c r="U21" s="294" t="s">
        <v>472</v>
      </c>
      <c r="V21" s="290" t="s">
        <v>126</v>
      </c>
      <c r="W21" s="291"/>
      <c r="X21" s="275" t="s">
        <v>118</v>
      </c>
      <c r="Y21" s="277"/>
      <c r="Z21" s="275" t="s">
        <v>117</v>
      </c>
      <c r="AA21" s="277"/>
    </row>
    <row r="22" spans="1:27" ht="216" customHeight="1" x14ac:dyDescent="0.25">
      <c r="A22" s="296"/>
      <c r="B22" s="292"/>
      <c r="C22" s="293"/>
      <c r="D22" s="292"/>
      <c r="E22" s="293"/>
      <c r="F22" s="275" t="s">
        <v>125</v>
      </c>
      <c r="G22" s="276"/>
      <c r="H22" s="275" t="s">
        <v>124</v>
      </c>
      <c r="I22" s="276"/>
      <c r="J22" s="295"/>
      <c r="K22" s="292"/>
      <c r="L22" s="293"/>
      <c r="M22" s="292"/>
      <c r="N22" s="293"/>
      <c r="O22" s="292"/>
      <c r="P22" s="293"/>
      <c r="Q22" s="292"/>
      <c r="R22" s="293"/>
      <c r="S22" s="295"/>
      <c r="T22" s="295"/>
      <c r="U22" s="295"/>
      <c r="V22" s="292"/>
      <c r="W22" s="293"/>
      <c r="X22" s="101" t="s">
        <v>116</v>
      </c>
      <c r="Y22" s="101" t="s">
        <v>461</v>
      </c>
      <c r="Z22" s="101" t="s">
        <v>115</v>
      </c>
      <c r="AA22" s="101" t="s">
        <v>114</v>
      </c>
    </row>
    <row r="23" spans="1:27" ht="60" customHeight="1" x14ac:dyDescent="0.25">
      <c r="A23" s="295"/>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529</v>
      </c>
      <c r="C25" s="201" t="s">
        <v>565</v>
      </c>
      <c r="D25" s="201" t="s">
        <v>529</v>
      </c>
      <c r="E25" s="201" t="s">
        <v>529</v>
      </c>
      <c r="F25" s="201" t="s">
        <v>529</v>
      </c>
      <c r="G25" s="201" t="s">
        <v>529</v>
      </c>
      <c r="H25" s="201" t="s">
        <v>529</v>
      </c>
      <c r="I25" s="201">
        <v>10</v>
      </c>
      <c r="J25" s="201" t="s">
        <v>529</v>
      </c>
      <c r="K25" s="201" t="s">
        <v>529</v>
      </c>
      <c r="L25" s="201" t="s">
        <v>529</v>
      </c>
      <c r="M25" s="201" t="s">
        <v>529</v>
      </c>
      <c r="N25" s="201" t="s">
        <v>529</v>
      </c>
      <c r="O25" s="201" t="s">
        <v>529</v>
      </c>
      <c r="P25" s="201" t="s">
        <v>529</v>
      </c>
      <c r="Q25" s="201" t="s">
        <v>529</v>
      </c>
      <c r="R25" s="201">
        <v>0.51348000000000005</v>
      </c>
      <c r="S25" s="201" t="s">
        <v>529</v>
      </c>
      <c r="T25" s="201" t="s">
        <v>529</v>
      </c>
      <c r="U25" s="201" t="s">
        <v>529</v>
      </c>
      <c r="V25" s="201" t="s">
        <v>529</v>
      </c>
      <c r="W25" s="201" t="s">
        <v>529</v>
      </c>
      <c r="X25" s="201" t="s">
        <v>529</v>
      </c>
      <c r="Y25" s="201" t="s">
        <v>529</v>
      </c>
      <c r="Z25" s="201" t="s">
        <v>529</v>
      </c>
      <c r="AA25" s="201" t="s">
        <v>529</v>
      </c>
    </row>
    <row r="26" spans="1:27" s="54" customFormat="1" ht="21" customHeight="1" x14ac:dyDescent="0.2">
      <c r="A26" s="102"/>
      <c r="B26" s="201" t="s">
        <v>529</v>
      </c>
      <c r="C26" s="201" t="s">
        <v>566</v>
      </c>
      <c r="D26" s="201" t="s">
        <v>529</v>
      </c>
      <c r="E26" s="201" t="s">
        <v>529</v>
      </c>
      <c r="F26" s="201" t="s">
        <v>529</v>
      </c>
      <c r="G26" s="201" t="s">
        <v>529</v>
      </c>
      <c r="H26" s="201" t="s">
        <v>529</v>
      </c>
      <c r="I26" s="201">
        <v>10</v>
      </c>
      <c r="J26" s="201" t="s">
        <v>529</v>
      </c>
      <c r="K26" s="201" t="s">
        <v>529</v>
      </c>
      <c r="L26" s="201" t="s">
        <v>529</v>
      </c>
      <c r="M26" s="201" t="s">
        <v>529</v>
      </c>
      <c r="N26" s="201" t="s">
        <v>529</v>
      </c>
      <c r="O26" s="201" t="s">
        <v>529</v>
      </c>
      <c r="P26" s="201" t="s">
        <v>529</v>
      </c>
      <c r="Q26" s="201" t="s">
        <v>529</v>
      </c>
      <c r="R26" s="201">
        <v>6.6666666666666697E-3</v>
      </c>
      <c r="S26" s="201" t="s">
        <v>529</v>
      </c>
      <c r="T26" s="201" t="s">
        <v>529</v>
      </c>
      <c r="U26" s="201" t="s">
        <v>529</v>
      </c>
      <c r="V26" s="201" t="s">
        <v>529</v>
      </c>
      <c r="W26" s="201" t="s">
        <v>529</v>
      </c>
      <c r="X26" s="201" t="s">
        <v>529</v>
      </c>
      <c r="Y26" s="201" t="s">
        <v>529</v>
      </c>
      <c r="Z26" s="201" t="s">
        <v>529</v>
      </c>
      <c r="AA26" s="201" t="s">
        <v>529</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554</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Акционерное общество "Сибирско-Уральская энергетическая компания"</v>
      </c>
      <c r="B9" s="269"/>
      <c r="C9" s="269"/>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N_08_TP_1.1.1.3.70</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6" t="str">
        <f>'1. паспорт местоположение'!A15:C15</f>
        <v xml:space="preserve">Строительство КЛ-10 кВ от  ТП-1411-1 до ТП-3657-1, реконструкция ВЛ-10кВ ф.Керамзитовый з-д Тарманы, РП-34. Заявитель: ООО "СЗ "СУПЕРСКИЙ" </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456</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469</v>
      </c>
      <c r="C22" s="32" t="s">
        <v>542</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489</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490</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214</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470</v>
      </c>
      <c r="C27" s="32" t="s">
        <v>542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554</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x14ac:dyDescent="0.25">
      <c r="A8" s="297" t="str">
        <f>'1. паспорт местоположение'!A9:C9</f>
        <v>Акционерное общество "Сибирско-Уральская энергетическая компания"</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2"/>
      <c r="AB8" s="172"/>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x14ac:dyDescent="0.25">
      <c r="A11" s="297" t="str">
        <f>'1. паспорт местоположение'!A12:C12</f>
        <v>N_08_TP_1.1.1.3.70</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2"/>
      <c r="AB11" s="172"/>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3"/>
      <c r="AB12" s="17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298" t="str">
        <f>'1. паспорт местоположение'!A15:C15</f>
        <v xml:space="preserve">Строительство КЛ-10 кВ от  ТП-1411-1 до ТП-3657-1, реконструкция ВЛ-10кВ ф.Керамзитовый з-д Тарманы, РП-34. Заявитель: ООО "СЗ "СУПЕРСКИЙ"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72"/>
      <c r="AB14" s="172"/>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3"/>
      <c r="AB15" s="17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9"/>
      <c r="AB16" s="179"/>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9"/>
      <c r="AB17" s="179"/>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9"/>
      <c r="AB18" s="179"/>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9"/>
      <c r="AB19" s="17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0"/>
      <c r="AB20" s="18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0"/>
      <c r="AB21" s="180"/>
    </row>
    <row r="22" spans="1:28" x14ac:dyDescent="0.25">
      <c r="A22" s="301" t="s">
        <v>488</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1"/>
      <c r="AB22" s="181"/>
    </row>
    <row r="23" spans="1:28" ht="32.25" customHeight="1" x14ac:dyDescent="0.25">
      <c r="A23" s="303" t="s">
        <v>368</v>
      </c>
      <c r="B23" s="304"/>
      <c r="C23" s="304"/>
      <c r="D23" s="304"/>
      <c r="E23" s="304"/>
      <c r="F23" s="304"/>
      <c r="G23" s="304"/>
      <c r="H23" s="304"/>
      <c r="I23" s="304"/>
      <c r="J23" s="304"/>
      <c r="K23" s="304"/>
      <c r="L23" s="305"/>
      <c r="M23" s="302" t="s">
        <v>369</v>
      </c>
      <c r="N23" s="302"/>
      <c r="O23" s="302"/>
      <c r="P23" s="302"/>
      <c r="Q23" s="302"/>
      <c r="R23" s="302"/>
      <c r="S23" s="302"/>
      <c r="T23" s="302"/>
      <c r="U23" s="302"/>
      <c r="V23" s="302"/>
      <c r="W23" s="302"/>
      <c r="X23" s="302"/>
      <c r="Y23" s="302"/>
      <c r="Z23" s="302"/>
    </row>
    <row r="24" spans="1:28" ht="151.5" customHeight="1" x14ac:dyDescent="0.25">
      <c r="A24" s="98" t="s">
        <v>217</v>
      </c>
      <c r="B24" s="99" t="s">
        <v>246</v>
      </c>
      <c r="C24" s="98" t="s">
        <v>363</v>
      </c>
      <c r="D24" s="98" t="s">
        <v>218</v>
      </c>
      <c r="E24" s="98" t="s">
        <v>364</v>
      </c>
      <c r="F24" s="98" t="s">
        <v>366</v>
      </c>
      <c r="G24" s="98" t="s">
        <v>365</v>
      </c>
      <c r="H24" s="98" t="s">
        <v>219</v>
      </c>
      <c r="I24" s="98" t="s">
        <v>367</v>
      </c>
      <c r="J24" s="98" t="s">
        <v>251</v>
      </c>
      <c r="K24" s="99" t="s">
        <v>245</v>
      </c>
      <c r="L24" s="99" t="s">
        <v>220</v>
      </c>
      <c r="M24" s="100" t="s">
        <v>265</v>
      </c>
      <c r="N24" s="99" t="s">
        <v>497</v>
      </c>
      <c r="O24" s="98" t="s">
        <v>262</v>
      </c>
      <c r="P24" s="98" t="s">
        <v>263</v>
      </c>
      <c r="Q24" s="98" t="s">
        <v>261</v>
      </c>
      <c r="R24" s="98" t="s">
        <v>219</v>
      </c>
      <c r="S24" s="98" t="s">
        <v>260</v>
      </c>
      <c r="T24" s="98" t="s">
        <v>259</v>
      </c>
      <c r="U24" s="98" t="s">
        <v>362</v>
      </c>
      <c r="V24" s="98" t="s">
        <v>261</v>
      </c>
      <c r="W24" s="103" t="s">
        <v>244</v>
      </c>
      <c r="X24" s="103" t="s">
        <v>276</v>
      </c>
      <c r="Y24" s="103" t="s">
        <v>277</v>
      </c>
      <c r="Z24" s="105" t="s">
        <v>274</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347</v>
      </c>
      <c r="B26" s="97"/>
      <c r="C26" s="93" t="s">
        <v>349</v>
      </c>
      <c r="D26" s="93" t="s">
        <v>350</v>
      </c>
      <c r="E26" s="93" t="s">
        <v>351</v>
      </c>
      <c r="F26" s="93" t="s">
        <v>256</v>
      </c>
      <c r="G26" s="93" t="s">
        <v>352</v>
      </c>
      <c r="H26" s="93" t="s">
        <v>219</v>
      </c>
      <c r="I26" s="93" t="s">
        <v>353</v>
      </c>
      <c r="J26" s="93" t="s">
        <v>354</v>
      </c>
      <c r="K26" s="90"/>
      <c r="L26" s="94" t="s">
        <v>242</v>
      </c>
      <c r="M26" s="96" t="s">
        <v>258</v>
      </c>
      <c r="N26" s="90"/>
      <c r="O26" s="90"/>
      <c r="P26" s="90"/>
      <c r="Q26" s="90"/>
      <c r="R26" s="90"/>
      <c r="S26" s="90"/>
      <c r="T26" s="90"/>
      <c r="U26" s="90"/>
      <c r="V26" s="90"/>
      <c r="W26" s="90"/>
      <c r="X26" s="90"/>
      <c r="Y26" s="90"/>
      <c r="Z26" s="92" t="s">
        <v>275</v>
      </c>
    </row>
    <row r="27" spans="1:28" x14ac:dyDescent="0.25">
      <c r="A27" s="90" t="s">
        <v>221</v>
      </c>
      <c r="B27" s="90" t="s">
        <v>247</v>
      </c>
      <c r="C27" s="90" t="s">
        <v>226</v>
      </c>
      <c r="D27" s="90" t="s">
        <v>227</v>
      </c>
      <c r="E27" s="90" t="s">
        <v>266</v>
      </c>
      <c r="F27" s="93" t="s">
        <v>222</v>
      </c>
      <c r="G27" s="93" t="s">
        <v>270</v>
      </c>
      <c r="H27" s="90" t="s">
        <v>219</v>
      </c>
      <c r="I27" s="93" t="s">
        <v>252</v>
      </c>
      <c r="J27" s="93" t="s">
        <v>234</v>
      </c>
      <c r="K27" s="94" t="s">
        <v>238</v>
      </c>
      <c r="L27" s="90"/>
      <c r="M27" s="94" t="s">
        <v>264</v>
      </c>
      <c r="N27" s="90"/>
      <c r="O27" s="90"/>
      <c r="P27" s="90"/>
      <c r="Q27" s="90"/>
      <c r="R27" s="90"/>
      <c r="S27" s="90"/>
      <c r="T27" s="90"/>
      <c r="U27" s="90"/>
      <c r="V27" s="90"/>
      <c r="W27" s="90"/>
      <c r="X27" s="90"/>
      <c r="Y27" s="90"/>
      <c r="Z27" s="90"/>
    </row>
    <row r="28" spans="1:28" x14ac:dyDescent="0.25">
      <c r="A28" s="90" t="s">
        <v>221</v>
      </c>
      <c r="B28" s="90" t="s">
        <v>248</v>
      </c>
      <c r="C28" s="90" t="s">
        <v>228</v>
      </c>
      <c r="D28" s="90" t="s">
        <v>229</v>
      </c>
      <c r="E28" s="90" t="s">
        <v>267</v>
      </c>
      <c r="F28" s="93" t="s">
        <v>223</v>
      </c>
      <c r="G28" s="93" t="s">
        <v>271</v>
      </c>
      <c r="H28" s="90" t="s">
        <v>219</v>
      </c>
      <c r="I28" s="93" t="s">
        <v>253</v>
      </c>
      <c r="J28" s="93" t="s">
        <v>235</v>
      </c>
      <c r="K28" s="94" t="s">
        <v>239</v>
      </c>
      <c r="L28" s="95"/>
      <c r="M28" s="94" t="s">
        <v>0</v>
      </c>
      <c r="N28" s="94"/>
      <c r="O28" s="94"/>
      <c r="P28" s="94"/>
      <c r="Q28" s="94"/>
      <c r="R28" s="94"/>
      <c r="S28" s="94"/>
      <c r="T28" s="94"/>
      <c r="U28" s="94"/>
      <c r="V28" s="94"/>
      <c r="W28" s="94"/>
      <c r="X28" s="94"/>
      <c r="Y28" s="94"/>
      <c r="Z28" s="94"/>
    </row>
    <row r="29" spans="1:28" x14ac:dyDescent="0.25">
      <c r="A29" s="90" t="s">
        <v>221</v>
      </c>
      <c r="B29" s="90" t="s">
        <v>249</v>
      </c>
      <c r="C29" s="90" t="s">
        <v>230</v>
      </c>
      <c r="D29" s="90" t="s">
        <v>231</v>
      </c>
      <c r="E29" s="90" t="s">
        <v>268</v>
      </c>
      <c r="F29" s="93" t="s">
        <v>224</v>
      </c>
      <c r="G29" s="93" t="s">
        <v>272</v>
      </c>
      <c r="H29" s="90" t="s">
        <v>219</v>
      </c>
      <c r="I29" s="93" t="s">
        <v>254</v>
      </c>
      <c r="J29" s="93" t="s">
        <v>236</v>
      </c>
      <c r="K29" s="94" t="s">
        <v>240</v>
      </c>
      <c r="L29" s="95"/>
      <c r="M29" s="90"/>
      <c r="N29" s="90"/>
      <c r="O29" s="90"/>
      <c r="P29" s="90"/>
      <c r="Q29" s="90"/>
      <c r="R29" s="90"/>
      <c r="S29" s="90"/>
      <c r="T29" s="90"/>
      <c r="U29" s="90"/>
      <c r="V29" s="90"/>
      <c r="W29" s="90"/>
      <c r="X29" s="90"/>
      <c r="Y29" s="90"/>
      <c r="Z29" s="90"/>
    </row>
    <row r="30" spans="1:28" x14ac:dyDescent="0.25">
      <c r="A30" s="90" t="s">
        <v>221</v>
      </c>
      <c r="B30" s="90" t="s">
        <v>250</v>
      </c>
      <c r="C30" s="90" t="s">
        <v>232</v>
      </c>
      <c r="D30" s="90" t="s">
        <v>233</v>
      </c>
      <c r="E30" s="90" t="s">
        <v>269</v>
      </c>
      <c r="F30" s="93" t="s">
        <v>225</v>
      </c>
      <c r="G30" s="93" t="s">
        <v>273</v>
      </c>
      <c r="H30" s="90" t="s">
        <v>219</v>
      </c>
      <c r="I30" s="93" t="s">
        <v>255</v>
      </c>
      <c r="J30" s="93" t="s">
        <v>237</v>
      </c>
      <c r="K30" s="94" t="s">
        <v>241</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348</v>
      </c>
      <c r="B32" s="97"/>
      <c r="C32" s="93" t="s">
        <v>355</v>
      </c>
      <c r="D32" s="93" t="s">
        <v>356</v>
      </c>
      <c r="E32" s="93" t="s">
        <v>357</v>
      </c>
      <c r="F32" s="93" t="s">
        <v>358</v>
      </c>
      <c r="G32" s="93" t="s">
        <v>359</v>
      </c>
      <c r="H32" s="93" t="s">
        <v>219</v>
      </c>
      <c r="I32" s="93" t="s">
        <v>360</v>
      </c>
      <c r="J32" s="93" t="s">
        <v>361</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554</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97" t="str">
        <f>'1. паспорт местоположение'!A9:C9</f>
        <v>Акционерное общество "Сибирско-Уральская энергетическая компания"</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97" t="str">
        <f>'1. паспорт местоположение'!A12:C12</f>
        <v>N_08_TP_1.1.1.3.70</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298" t="str">
        <f>'1. паспорт местоположение'!A15:C15</f>
        <v xml:space="preserve">Строительство КЛ-10 кВ от  ТП-1411-1 до ТП-3657-1, реконструкция ВЛ-10кВ ф.Керамзитовый з-д Тарманы, РП-34. Заявитель: ООО "СЗ "СУПЕРСКИЙ" </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6" t="s">
        <v>465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7" t="s">
        <v>87</v>
      </c>
      <c r="F19" s="308"/>
      <c r="G19" s="308"/>
      <c r="H19" s="308"/>
      <c r="I19" s="309"/>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38" t="s">
        <v>85</v>
      </c>
      <c r="F20" s="38" t="s">
        <v>84</v>
      </c>
      <c r="G20" s="38" t="s">
        <v>83</v>
      </c>
      <c r="H20" s="38" t="s">
        <v>82</v>
      </c>
      <c r="I20" s="38" t="s">
        <v>81</v>
      </c>
      <c r="J20" s="38" t="s">
        <v>80</v>
      </c>
      <c r="K20" s="38" t="s">
        <v>5</v>
      </c>
      <c r="L20" s="46" t="s">
        <v>4</v>
      </c>
      <c r="M20" s="45" t="s">
        <v>215</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498</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N_08_TP_1.1.1.3.70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 xml:space="preserve">Строительство КЛ-10 кВ от  ТП-1411-1 до ТП-3657-1, реконструкция ВЛ-10кВ ф.Керамзитовый з-д Тарманы, РП-34. Заявитель: ООО "СЗ "СУПЕРСКИЙ"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466</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6" t="s">
        <v>343</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7"/>
      <c r="AN24" s="107"/>
      <c r="AO24" s="135"/>
      <c r="AP24" s="135"/>
      <c r="AQ24" s="135"/>
      <c r="AR24" s="135"/>
      <c r="AS24" s="113"/>
    </row>
    <row r="25" spans="1:45" ht="12.75" customHeight="1" x14ac:dyDescent="0.25">
      <c r="A25" s="317" t="s">
        <v>342</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8"/>
      <c r="AN25" s="320" t="s">
        <v>341</v>
      </c>
      <c r="AO25" s="320"/>
      <c r="AP25" s="320"/>
      <c r="AQ25" s="315"/>
      <c r="AR25" s="315"/>
      <c r="AS25" s="113"/>
    </row>
    <row r="26" spans="1:45" ht="17.25" customHeight="1" x14ac:dyDescent="0.25">
      <c r="A26" s="327" t="s">
        <v>340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8"/>
      <c r="AN26" s="310" t="s">
        <v>339</v>
      </c>
      <c r="AO26" s="311"/>
      <c r="AP26" s="312"/>
      <c r="AQ26" s="313"/>
      <c r="AR26" s="314"/>
      <c r="AS26" s="113"/>
    </row>
    <row r="27" spans="1:45" ht="17.25" customHeight="1" x14ac:dyDescent="0.25">
      <c r="A27" s="327" t="s">
        <v>338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8"/>
      <c r="AN27" s="310" t="s">
        <v>337</v>
      </c>
      <c r="AO27" s="311"/>
      <c r="AP27" s="312"/>
      <c r="AQ27" s="313"/>
      <c r="AR27" s="314"/>
      <c r="AS27" s="113"/>
    </row>
    <row r="28" spans="1:45" ht="27.75" customHeight="1" thickBot="1" x14ac:dyDescent="0.3">
      <c r="A28" s="330" t="s">
        <v>336</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8"/>
      <c r="AN28" s="334" t="s">
        <v>335</v>
      </c>
      <c r="AO28" s="335"/>
      <c r="AP28" s="336"/>
      <c r="AQ28" s="313"/>
      <c r="AR28" s="314"/>
      <c r="AS28" s="113"/>
    </row>
    <row r="29" spans="1:45" ht="17.25" customHeight="1" x14ac:dyDescent="0.25">
      <c r="A29" s="321" t="s">
        <v>334</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8"/>
      <c r="AN29" s="324"/>
      <c r="AO29" s="325"/>
      <c r="AP29" s="325"/>
      <c r="AQ29" s="313"/>
      <c r="AR29" s="326"/>
      <c r="AS29" s="113"/>
    </row>
    <row r="30" spans="1:45" ht="17.25" customHeight="1" x14ac:dyDescent="0.25">
      <c r="A30" s="327" t="s">
        <v>333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8"/>
      <c r="AS30" s="113"/>
    </row>
    <row r="31" spans="1:45" ht="17.25" customHeight="1" x14ac:dyDescent="0.25">
      <c r="A31" s="327" t="s">
        <v>332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8"/>
      <c r="AN31" s="108"/>
      <c r="AO31" s="134"/>
      <c r="AP31" s="134"/>
      <c r="AQ31" s="134"/>
      <c r="AR31" s="134"/>
      <c r="AS31" s="113"/>
    </row>
    <row r="32" spans="1:45" ht="17.25" customHeight="1" x14ac:dyDescent="0.25">
      <c r="A32" s="327" t="s">
        <v>307</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8"/>
      <c r="AN32" s="108"/>
      <c r="AO32" s="108"/>
      <c r="AP32" s="108"/>
      <c r="AQ32" s="108"/>
      <c r="AR32" s="108"/>
      <c r="AS32" s="113"/>
    </row>
    <row r="33" spans="1:45" ht="17.25" customHeight="1" x14ac:dyDescent="0.25">
      <c r="A33" s="327" t="s">
        <v>331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8"/>
      <c r="AN33" s="108"/>
      <c r="AO33" s="108"/>
      <c r="AP33" s="108"/>
      <c r="AQ33" s="108"/>
      <c r="AR33" s="108"/>
      <c r="AS33" s="113"/>
    </row>
    <row r="34" spans="1:45" ht="17.25" customHeight="1" x14ac:dyDescent="0.25">
      <c r="A34" s="327" t="s">
        <v>330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8"/>
      <c r="AN34" s="108"/>
      <c r="AO34" s="108"/>
      <c r="AP34" s="108"/>
      <c r="AQ34" s="108"/>
      <c r="AR34" s="108"/>
      <c r="AS34" s="113"/>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8"/>
      <c r="AN35" s="108"/>
      <c r="AO35" s="108"/>
      <c r="AP35" s="108"/>
      <c r="AQ35" s="108"/>
      <c r="AR35" s="108"/>
      <c r="AS35" s="113"/>
    </row>
    <row r="36" spans="1:45" ht="17.25" customHeight="1" thickBot="1" x14ac:dyDescent="0.3">
      <c r="A36" s="338" t="s">
        <v>295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8"/>
      <c r="AN36" s="108"/>
      <c r="AO36" s="108"/>
      <c r="AP36" s="108"/>
      <c r="AQ36" s="108"/>
      <c r="AR36" s="108"/>
      <c r="AS36" s="113"/>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8"/>
      <c r="AN37" s="108"/>
      <c r="AO37" s="108"/>
      <c r="AP37" s="108"/>
      <c r="AQ37" s="108"/>
      <c r="AR37" s="108"/>
      <c r="AS37" s="113"/>
    </row>
    <row r="38" spans="1:45" ht="17.25" customHeight="1" x14ac:dyDescent="0.25">
      <c r="A38" s="327" t="s">
        <v>329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8"/>
      <c r="AN38" s="108"/>
      <c r="AO38" s="108"/>
      <c r="AP38" s="108"/>
      <c r="AQ38" s="108"/>
      <c r="AR38" s="108"/>
      <c r="AS38" s="113"/>
    </row>
    <row r="39" spans="1:45" ht="17.25" customHeight="1" thickBot="1" x14ac:dyDescent="0.3">
      <c r="A39" s="338" t="s">
        <v>328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8"/>
      <c r="AN39" s="108"/>
      <c r="AO39" s="108"/>
      <c r="AP39" s="108"/>
      <c r="AQ39" s="108"/>
      <c r="AR39" s="108"/>
      <c r="AS39" s="113"/>
    </row>
    <row r="40" spans="1:45" ht="17.25" customHeight="1" x14ac:dyDescent="0.25">
      <c r="A40" s="317" t="s">
        <v>327</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8"/>
      <c r="AN40" s="108"/>
      <c r="AO40" s="108"/>
      <c r="AP40" s="108"/>
      <c r="AQ40" s="108"/>
      <c r="AR40" s="108"/>
      <c r="AS40" s="113"/>
    </row>
    <row r="41" spans="1:45" ht="17.25" customHeight="1" x14ac:dyDescent="0.25">
      <c r="A41" s="327" t="s">
        <v>326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8"/>
      <c r="AN41" s="108"/>
      <c r="AO41" s="108"/>
      <c r="AP41" s="108"/>
      <c r="AQ41" s="108"/>
      <c r="AR41" s="108"/>
      <c r="AS41" s="113"/>
    </row>
    <row r="42" spans="1:45" ht="17.25" customHeight="1" x14ac:dyDescent="0.25">
      <c r="A42" s="327" t="s">
        <v>325</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8"/>
      <c r="AN42" s="108"/>
      <c r="AO42" s="108"/>
      <c r="AP42" s="108"/>
      <c r="AQ42" s="108"/>
      <c r="AR42" s="108"/>
      <c r="AS42" s="113"/>
    </row>
    <row r="43" spans="1:45" ht="17.25" customHeight="1" x14ac:dyDescent="0.25">
      <c r="A43" s="327" t="s">
        <v>324</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8"/>
      <c r="AN43" s="108"/>
      <c r="AO43" s="108"/>
      <c r="AP43" s="108"/>
      <c r="AQ43" s="108"/>
      <c r="AR43" s="108"/>
      <c r="AS43" s="113"/>
    </row>
    <row r="44" spans="1:45" ht="17.25" customHeight="1" x14ac:dyDescent="0.25">
      <c r="A44" s="327" t="s">
        <v>323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8"/>
      <c r="AN44" s="108"/>
      <c r="AO44" s="108"/>
      <c r="AP44" s="108"/>
      <c r="AQ44" s="108"/>
      <c r="AR44" s="108"/>
      <c r="AS44" s="113"/>
    </row>
    <row r="45" spans="1:45" ht="17.25" customHeight="1" x14ac:dyDescent="0.25">
      <c r="A45" s="327" t="s">
        <v>322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8"/>
      <c r="AN45" s="108"/>
      <c r="AO45" s="108"/>
      <c r="AP45" s="108"/>
      <c r="AQ45" s="108"/>
      <c r="AR45" s="108"/>
      <c r="AS45" s="113"/>
    </row>
    <row r="46" spans="1:45" ht="17.25" customHeight="1" thickBot="1" x14ac:dyDescent="0.3">
      <c r="A46" s="340" t="s">
        <v>321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8"/>
      <c r="AN46" s="108"/>
      <c r="AO46" s="108"/>
      <c r="AP46" s="108"/>
      <c r="AQ46" s="108"/>
      <c r="AR46" s="108"/>
      <c r="AS46" s="113"/>
    </row>
    <row r="47" spans="1:45" ht="24" customHeight="1" x14ac:dyDescent="0.25">
      <c r="A47" s="343" t="s">
        <v>320</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301</v>
      </c>
      <c r="AN47" s="346"/>
      <c r="AO47" s="121" t="s">
        <v>300</v>
      </c>
      <c r="AP47" s="121" t="s">
        <v>299</v>
      </c>
      <c r="AQ47" s="113"/>
    </row>
    <row r="48" spans="1:45" ht="12" customHeight="1" x14ac:dyDescent="0.25">
      <c r="A48" s="327" t="s">
        <v>319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5"/>
      <c r="AP48" s="125"/>
      <c r="AQ48" s="113"/>
    </row>
    <row r="49" spans="1:43" ht="12" customHeight="1" x14ac:dyDescent="0.25">
      <c r="A49" s="327" t="s">
        <v>318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5"/>
      <c r="AP49" s="125"/>
      <c r="AQ49" s="113"/>
    </row>
    <row r="50" spans="1:43" ht="12" customHeight="1" thickBot="1" x14ac:dyDescent="0.3">
      <c r="A50" s="338" t="s">
        <v>317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7" t="s">
        <v>316</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301</v>
      </c>
      <c r="AN52" s="346"/>
      <c r="AO52" s="121" t="s">
        <v>300</v>
      </c>
      <c r="AP52" s="121" t="s">
        <v>299</v>
      </c>
      <c r="AQ52" s="113"/>
    </row>
    <row r="53" spans="1:43" ht="11.25" customHeight="1" x14ac:dyDescent="0.25">
      <c r="A53" s="349" t="s">
        <v>315</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9"/>
      <c r="AP53" s="129"/>
      <c r="AQ53" s="113"/>
    </row>
    <row r="54" spans="1:43" ht="12" customHeight="1" x14ac:dyDescent="0.25">
      <c r="A54" s="327" t="s">
        <v>314</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5"/>
      <c r="AP54" s="125"/>
      <c r="AQ54" s="113"/>
    </row>
    <row r="55" spans="1:43" ht="12" customHeight="1" x14ac:dyDescent="0.25">
      <c r="A55" s="327" t="s">
        <v>313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5"/>
      <c r="AP55" s="125"/>
      <c r="AQ55" s="113"/>
    </row>
    <row r="56" spans="1:43" ht="12" customHeight="1" thickBot="1" x14ac:dyDescent="0.3">
      <c r="A56" s="338" t="s">
        <v>312</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7" t="s">
        <v>311</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301</v>
      </c>
      <c r="AN58" s="346"/>
      <c r="AO58" s="121" t="s">
        <v>300</v>
      </c>
      <c r="AP58" s="121" t="s">
        <v>299</v>
      </c>
      <c r="AQ58" s="113"/>
    </row>
    <row r="59" spans="1:43" ht="12.75" customHeight="1" x14ac:dyDescent="0.25">
      <c r="A59" s="351" t="s">
        <v>310</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7"/>
      <c r="AP59" s="127"/>
      <c r="AQ59" s="119"/>
    </row>
    <row r="60" spans="1:43" ht="12" customHeight="1" x14ac:dyDescent="0.25">
      <c r="A60" s="327" t="s">
        <v>309</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5"/>
      <c r="AP60" s="125"/>
      <c r="AQ60" s="113"/>
    </row>
    <row r="61" spans="1:43" ht="12" customHeight="1" x14ac:dyDescent="0.25">
      <c r="A61" s="327" t="s">
        <v>308</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5"/>
      <c r="AP61" s="125"/>
      <c r="AQ61" s="113"/>
    </row>
    <row r="62" spans="1:43" ht="12" customHeight="1" x14ac:dyDescent="0.25">
      <c r="A62" s="327" t="s">
        <v>307</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5"/>
      <c r="AP62" s="125"/>
      <c r="AQ62" s="113"/>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5"/>
      <c r="AP63" s="125"/>
      <c r="AQ63" s="113"/>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5"/>
      <c r="AP64" s="125"/>
      <c r="AQ64" s="113"/>
    </row>
    <row r="65" spans="1:43" ht="12" customHeight="1" x14ac:dyDescent="0.25">
      <c r="A65" s="327" t="s">
        <v>306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5"/>
      <c r="AP65" s="125"/>
      <c r="AQ65" s="113"/>
    </row>
    <row r="66" spans="1:43" ht="27.75" customHeight="1" x14ac:dyDescent="0.25">
      <c r="A66" s="354" t="s">
        <v>305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6"/>
      <c r="AP66" s="126"/>
      <c r="AQ66" s="119"/>
    </row>
    <row r="67" spans="1:43" ht="11.25" customHeight="1" x14ac:dyDescent="0.25">
      <c r="A67" s="327" t="s">
        <v>297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5"/>
      <c r="AP67" s="125"/>
      <c r="AQ67" s="113"/>
    </row>
    <row r="68" spans="1:43" ht="25.5" customHeight="1" x14ac:dyDescent="0.25">
      <c r="A68" s="354" t="s">
        <v>298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6"/>
      <c r="AP68" s="126"/>
      <c r="AQ68" s="119"/>
    </row>
    <row r="69" spans="1:43" ht="12" customHeight="1" x14ac:dyDescent="0.25">
      <c r="A69" s="327" t="s">
        <v>296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5"/>
      <c r="AP69" s="125"/>
      <c r="AQ69" s="113"/>
    </row>
    <row r="70" spans="1:43" ht="12.75" customHeight="1" x14ac:dyDescent="0.25">
      <c r="A70" s="358" t="s">
        <v>304</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6"/>
      <c r="AP70" s="126"/>
      <c r="AQ70" s="119"/>
    </row>
    <row r="71" spans="1:43" ht="12" customHeight="1" x14ac:dyDescent="0.25">
      <c r="A71" s="327" t="s">
        <v>295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5"/>
      <c r="AP71" s="125"/>
      <c r="AQ71" s="113"/>
    </row>
    <row r="72" spans="1:43" ht="12.75" customHeight="1" thickBot="1" x14ac:dyDescent="0.3">
      <c r="A72" s="360" t="s">
        <v>303</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7" t="s">
        <v>302</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301</v>
      </c>
      <c r="AN74" s="346"/>
      <c r="AO74" s="121" t="s">
        <v>300</v>
      </c>
      <c r="AP74" s="121" t="s">
        <v>299</v>
      </c>
      <c r="AQ74" s="113"/>
    </row>
    <row r="75" spans="1:43" ht="25.5" customHeight="1" x14ac:dyDescent="0.25">
      <c r="A75" s="354" t="s">
        <v>298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7"/>
      <c r="AP75" s="117"/>
      <c r="AQ75" s="119"/>
    </row>
    <row r="76" spans="1:43" ht="12" customHeight="1" x14ac:dyDescent="0.25">
      <c r="A76" s="327" t="s">
        <v>297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0"/>
      <c r="AP76" s="120"/>
      <c r="AQ76" s="113"/>
    </row>
    <row r="77" spans="1:43" ht="12" customHeight="1" x14ac:dyDescent="0.25">
      <c r="A77" s="327" t="s">
        <v>296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0"/>
      <c r="AP77" s="120"/>
      <c r="AQ77" s="113"/>
    </row>
    <row r="78" spans="1:43" ht="12" customHeight="1" x14ac:dyDescent="0.25">
      <c r="A78" s="327" t="s">
        <v>295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0"/>
      <c r="AP78" s="120"/>
      <c r="AQ78" s="113"/>
    </row>
    <row r="79" spans="1:43" ht="12" customHeight="1" x14ac:dyDescent="0.25">
      <c r="A79" s="327" t="s">
        <v>294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0"/>
      <c r="AP79" s="120"/>
      <c r="AQ79" s="113"/>
    </row>
    <row r="80" spans="1:43" ht="12" customHeight="1" x14ac:dyDescent="0.25">
      <c r="A80" s="327" t="s">
        <v>293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0"/>
      <c r="AP80" s="120"/>
      <c r="AQ80" s="113"/>
    </row>
    <row r="81" spans="1:45" ht="12.75" customHeight="1" x14ac:dyDescent="0.25">
      <c r="A81" s="327" t="s">
        <v>292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0"/>
      <c r="AP81" s="120"/>
      <c r="AQ81" s="113"/>
    </row>
    <row r="82" spans="1:45" ht="12.75" customHeight="1" x14ac:dyDescent="0.25">
      <c r="A82" s="327" t="s">
        <v>291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0"/>
      <c r="AP82" s="120"/>
      <c r="AQ82" s="113"/>
    </row>
    <row r="83" spans="1:45" ht="12" customHeight="1" x14ac:dyDescent="0.25">
      <c r="A83" s="358" t="s">
        <v>290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7"/>
      <c r="AP83" s="117"/>
      <c r="AQ83" s="119"/>
    </row>
    <row r="84" spans="1:45" ht="12" customHeight="1" x14ac:dyDescent="0.25">
      <c r="A84" s="358" t="s">
        <v>289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7"/>
      <c r="AP84" s="117"/>
      <c r="AQ84" s="119"/>
    </row>
    <row r="85" spans="1:45" ht="12" customHeight="1" x14ac:dyDescent="0.25">
      <c r="A85" s="327" t="s">
        <v>288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0"/>
      <c r="AP85" s="120"/>
      <c r="AQ85" s="107"/>
    </row>
    <row r="86" spans="1:45" ht="27.75" customHeight="1" x14ac:dyDescent="0.25">
      <c r="A86" s="354" t="s">
        <v>287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7"/>
      <c r="AP86" s="117"/>
      <c r="AQ86" s="119"/>
    </row>
    <row r="87" spans="1:45" x14ac:dyDescent="0.25">
      <c r="A87" s="354" t="s">
        <v>286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7"/>
      <c r="AP87" s="117"/>
      <c r="AQ87" s="119"/>
    </row>
    <row r="88" spans="1:45" ht="14.25" customHeight="1" x14ac:dyDescent="0.25">
      <c r="A88" s="370" t="s">
        <v>285</v>
      </c>
      <c r="B88" s="371"/>
      <c r="C88" s="371"/>
      <c r="D88" s="37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3"/>
      <c r="AL88" s="374"/>
      <c r="AM88" s="375"/>
      <c r="AN88" s="376"/>
      <c r="AO88" s="117"/>
      <c r="AP88" s="117"/>
      <c r="AQ88" s="119"/>
    </row>
    <row r="89" spans="1:45" x14ac:dyDescent="0.25">
      <c r="A89" s="370" t="s">
        <v>284</v>
      </c>
      <c r="B89" s="371"/>
      <c r="C89" s="371"/>
      <c r="D89" s="37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3"/>
      <c r="AL89" s="374"/>
      <c r="AM89" s="375"/>
      <c r="AN89" s="376"/>
      <c r="AO89" s="117"/>
      <c r="AP89" s="117"/>
      <c r="AQ89" s="107"/>
    </row>
    <row r="90" spans="1:45" ht="12" customHeight="1" thickBot="1" x14ac:dyDescent="0.3">
      <c r="A90" s="116" t="s">
        <v>283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6"/>
      <c r="AL90" s="367"/>
      <c r="AM90" s="368"/>
      <c r="AN90" s="369"/>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281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280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O26" sqref="O26"/>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row>
    <row r="10" spans="1:44" x14ac:dyDescent="0.25">
      <c r="A10" s="264" t="s">
        <v>9</v>
      </c>
      <c r="B10" s="264"/>
      <c r="C10" s="264"/>
      <c r="D10" s="264"/>
      <c r="E10" s="264"/>
      <c r="F10" s="264"/>
      <c r="G10" s="264"/>
      <c r="H10" s="264"/>
      <c r="I10" s="264"/>
      <c r="J10" s="264"/>
      <c r="K10" s="264"/>
      <c r="L10" s="264"/>
    </row>
    <row r="11" spans="1:44" ht="18.75" x14ac:dyDescent="0.25">
      <c r="A11" s="268"/>
      <c r="B11" s="268"/>
      <c r="C11" s="268"/>
      <c r="D11" s="268"/>
      <c r="E11" s="268"/>
      <c r="F11" s="268"/>
      <c r="G11" s="268"/>
      <c r="H11" s="268"/>
      <c r="I11" s="268"/>
      <c r="J11" s="268"/>
      <c r="K11" s="268"/>
      <c r="L11" s="268"/>
    </row>
    <row r="12" spans="1:44" ht="18.75" x14ac:dyDescent="0.25">
      <c r="A12" s="269" t="str">
        <f>'1. паспорт местоположение'!A12:C12</f>
        <v>N_08_TP_1.1.1.3.70</v>
      </c>
      <c r="B12" s="269"/>
      <c r="C12" s="269"/>
      <c r="D12" s="269"/>
      <c r="E12" s="269"/>
      <c r="F12" s="269"/>
      <c r="G12" s="269"/>
      <c r="H12" s="269"/>
      <c r="I12" s="269"/>
      <c r="J12" s="269"/>
      <c r="K12" s="269"/>
      <c r="L12" s="269"/>
    </row>
    <row r="13" spans="1:44" x14ac:dyDescent="0.25">
      <c r="A13" s="264" t="s">
        <v>8</v>
      </c>
      <c r="B13" s="264"/>
      <c r="C13" s="264"/>
      <c r="D13" s="264"/>
      <c r="E13" s="264"/>
      <c r="F13" s="264"/>
      <c r="G13" s="264"/>
      <c r="H13" s="264"/>
      <c r="I13" s="264"/>
      <c r="J13" s="264"/>
      <c r="K13" s="264"/>
      <c r="L13" s="264"/>
    </row>
    <row r="14" spans="1:44" ht="18.75" x14ac:dyDescent="0.25">
      <c r="A14" s="270"/>
      <c r="B14" s="270"/>
      <c r="C14" s="270"/>
      <c r="D14" s="270"/>
      <c r="E14" s="270"/>
      <c r="F14" s="270"/>
      <c r="G14" s="270"/>
      <c r="H14" s="270"/>
      <c r="I14" s="270"/>
      <c r="J14" s="270"/>
      <c r="K14" s="270"/>
      <c r="L14" s="270"/>
    </row>
    <row r="15" spans="1:44" ht="112.5" customHeight="1" x14ac:dyDescent="0.25">
      <c r="A15" s="266" t="str">
        <f>'1. паспорт местоположение'!A15:C15</f>
        <v xml:space="preserve">Строительство КЛ-10 кВ от  ТП-1411-1 до ТП-3657-1, реконструкция ВЛ-10кВ ф.Керамзитовый з-д Тарманы, РП-34. Заявитель: ООО "СЗ "СУПЕРСКИЙ" </v>
      </c>
      <c r="B15" s="266"/>
      <c r="C15" s="266"/>
      <c r="D15" s="266"/>
      <c r="E15" s="266"/>
      <c r="F15" s="266"/>
      <c r="G15" s="266"/>
      <c r="H15" s="266"/>
      <c r="I15" s="266"/>
      <c r="J15" s="266"/>
      <c r="K15" s="266"/>
      <c r="L15" s="266"/>
    </row>
    <row r="16" spans="1:44" x14ac:dyDescent="0.25">
      <c r="A16" s="264" t="s">
        <v>7</v>
      </c>
      <c r="B16" s="264"/>
      <c r="C16" s="264"/>
      <c r="D16" s="264"/>
      <c r="E16" s="264"/>
      <c r="F16" s="264"/>
      <c r="G16" s="264"/>
      <c r="H16" s="264"/>
      <c r="I16" s="264"/>
      <c r="J16" s="264"/>
      <c r="K16" s="264"/>
      <c r="L16" s="264"/>
    </row>
    <row r="17" spans="1:12" ht="15.75" customHeight="1" x14ac:dyDescent="0.25">
      <c r="L17" s="88"/>
    </row>
    <row r="18" spans="1:12" x14ac:dyDescent="0.25">
      <c r="K18" s="87"/>
    </row>
    <row r="19" spans="1:12" ht="15.75" customHeight="1" x14ac:dyDescent="0.25">
      <c r="A19" s="377" t="s">
        <v>467</v>
      </c>
      <c r="B19" s="377"/>
      <c r="C19" s="377"/>
      <c r="D19" s="377"/>
      <c r="E19" s="377"/>
      <c r="F19" s="377"/>
      <c r="G19" s="377"/>
      <c r="H19" s="377"/>
      <c r="I19" s="377"/>
      <c r="J19" s="377"/>
      <c r="K19" s="377"/>
      <c r="L19" s="377"/>
    </row>
    <row r="20" spans="1:12" x14ac:dyDescent="0.25">
      <c r="A20" s="61"/>
      <c r="B20" s="61"/>
      <c r="C20" s="86"/>
      <c r="D20" s="86"/>
      <c r="E20" s="86"/>
      <c r="F20" s="86"/>
      <c r="G20" s="86"/>
      <c r="H20" s="86"/>
      <c r="I20" s="86"/>
      <c r="J20" s="86"/>
      <c r="K20" s="86"/>
      <c r="L20" s="86"/>
    </row>
    <row r="21" spans="1:12" ht="28.5" customHeight="1" x14ac:dyDescent="0.25">
      <c r="A21" s="378" t="s">
        <v>205</v>
      </c>
      <c r="B21" s="378" t="s">
        <v>204</v>
      </c>
      <c r="C21" s="384" t="s">
        <v>424</v>
      </c>
      <c r="D21" s="384"/>
      <c r="E21" s="384"/>
      <c r="F21" s="384"/>
      <c r="G21" s="384"/>
      <c r="H21" s="384"/>
      <c r="I21" s="379" t="s">
        <v>203</v>
      </c>
      <c r="J21" s="381" t="s">
        <v>426</v>
      </c>
      <c r="K21" s="378" t="s">
        <v>202</v>
      </c>
      <c r="L21" s="380" t="s">
        <v>425</v>
      </c>
    </row>
    <row r="22" spans="1:12" ht="58.5" customHeight="1" x14ac:dyDescent="0.25">
      <c r="A22" s="378"/>
      <c r="B22" s="378"/>
      <c r="C22" s="385" t="s">
        <v>3</v>
      </c>
      <c r="D22" s="385"/>
      <c r="E22" s="165"/>
      <c r="F22" s="166"/>
      <c r="G22" s="386" t="s">
        <v>2</v>
      </c>
      <c r="H22" s="387"/>
      <c r="I22" s="379"/>
      <c r="J22" s="382"/>
      <c r="K22" s="378"/>
      <c r="L22" s="380"/>
    </row>
    <row r="23" spans="1:12" ht="47.25" x14ac:dyDescent="0.25">
      <c r="A23" s="378"/>
      <c r="B23" s="378"/>
      <c r="C23" s="85" t="s">
        <v>201</v>
      </c>
      <c r="D23" s="85" t="s">
        <v>200</v>
      </c>
      <c r="E23" s="85" t="s">
        <v>201</v>
      </c>
      <c r="F23" s="85" t="s">
        <v>200</v>
      </c>
      <c r="G23" s="85" t="s">
        <v>201</v>
      </c>
      <c r="H23" s="85" t="s">
        <v>200</v>
      </c>
      <c r="I23" s="379"/>
      <c r="J23" s="383"/>
      <c r="K23" s="378"/>
      <c r="L23" s="380"/>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199</v>
      </c>
      <c r="C25" s="194" t="s">
        <v>529</v>
      </c>
      <c r="D25" s="194" t="s">
        <v>529</v>
      </c>
      <c r="E25" s="84"/>
      <c r="F25" s="84"/>
      <c r="G25" s="193">
        <v>44927</v>
      </c>
      <c r="H25" s="194">
        <v>45459</v>
      </c>
      <c r="I25" s="84"/>
      <c r="J25" s="84"/>
      <c r="K25" s="79"/>
      <c r="L25" s="79"/>
    </row>
    <row r="26" spans="1:12" s="63" customFormat="1" ht="39" customHeight="1" x14ac:dyDescent="0.25">
      <c r="A26" s="191" t="s">
        <v>499</v>
      </c>
      <c r="B26" s="192" t="s">
        <v>500</v>
      </c>
      <c r="C26" s="194"/>
      <c r="D26" s="194"/>
      <c r="E26" s="84"/>
      <c r="F26" s="84"/>
      <c r="G26" s="193"/>
      <c r="H26" s="194"/>
      <c r="I26" s="84"/>
      <c r="J26" s="84"/>
      <c r="K26" s="79"/>
      <c r="L26" s="79"/>
    </row>
    <row r="27" spans="1:12" s="63" customFormat="1" ht="70.5" customHeight="1" x14ac:dyDescent="0.25">
      <c r="A27" s="191" t="s">
        <v>501</v>
      </c>
      <c r="B27" s="192" t="s">
        <v>502</v>
      </c>
      <c r="C27" s="194"/>
      <c r="D27" s="194"/>
      <c r="E27" s="84"/>
      <c r="F27" s="84"/>
      <c r="G27" s="193"/>
      <c r="H27" s="194"/>
      <c r="I27" s="84"/>
      <c r="J27" s="84"/>
      <c r="K27" s="79"/>
      <c r="L27" s="79"/>
    </row>
    <row r="28" spans="1:12" s="63" customFormat="1" ht="54" customHeight="1" x14ac:dyDescent="0.25">
      <c r="A28" s="191" t="s">
        <v>503</v>
      </c>
      <c r="B28" s="192" t="s">
        <v>431</v>
      </c>
      <c r="C28" s="194" t="s">
        <v>529</v>
      </c>
      <c r="D28" s="194" t="s">
        <v>529</v>
      </c>
      <c r="E28" s="84"/>
      <c r="F28" s="84"/>
      <c r="G28" s="193">
        <v>44927</v>
      </c>
      <c r="H28" s="194">
        <v>45322</v>
      </c>
      <c r="I28" s="84"/>
      <c r="J28" s="84"/>
      <c r="K28" s="79"/>
      <c r="L28" s="79"/>
    </row>
    <row r="29" spans="1:12" s="63" customFormat="1" ht="42" customHeight="1" x14ac:dyDescent="0.25">
      <c r="A29" s="191" t="s">
        <v>504</v>
      </c>
      <c r="B29" s="192" t="s">
        <v>505</v>
      </c>
      <c r="C29" s="194" t="s">
        <v>529</v>
      </c>
      <c r="D29" s="194" t="s">
        <v>529</v>
      </c>
      <c r="E29" s="84"/>
      <c r="F29" s="84"/>
      <c r="G29" s="193">
        <v>44987</v>
      </c>
      <c r="H29" s="194">
        <v>45443</v>
      </c>
      <c r="I29" s="84"/>
      <c r="J29" s="84"/>
      <c r="K29" s="79"/>
      <c r="L29" s="79"/>
    </row>
    <row r="30" spans="1:12" s="63" customFormat="1" ht="37.5" customHeight="1" x14ac:dyDescent="0.25">
      <c r="A30" s="191" t="s">
        <v>506</v>
      </c>
      <c r="B30" s="192" t="s">
        <v>198</v>
      </c>
      <c r="C30" s="194" t="s">
        <v>529</v>
      </c>
      <c r="D30" s="194" t="s">
        <v>529</v>
      </c>
      <c r="E30" s="84"/>
      <c r="F30" s="84"/>
      <c r="G30" s="193">
        <v>45078</v>
      </c>
      <c r="H30" s="194">
        <v>45459</v>
      </c>
      <c r="I30" s="84"/>
      <c r="J30" s="84"/>
      <c r="K30" s="79"/>
      <c r="L30" s="79"/>
    </row>
    <row r="31" spans="1:12" s="63" customFormat="1" ht="18.75" x14ac:dyDescent="0.25">
      <c r="A31" s="191" t="s">
        <v>507</v>
      </c>
      <c r="B31" s="192" t="s">
        <v>197</v>
      </c>
      <c r="C31" s="194"/>
      <c r="D31" s="194"/>
      <c r="E31" s="84"/>
      <c r="F31" s="84"/>
      <c r="G31" s="193"/>
      <c r="H31" s="194"/>
      <c r="I31" s="84"/>
      <c r="J31" s="84"/>
      <c r="K31" s="79"/>
      <c r="L31" s="79"/>
    </row>
    <row r="32" spans="1:12" s="63" customFormat="1" ht="37.5" customHeight="1" x14ac:dyDescent="0.25">
      <c r="A32" s="189" t="s">
        <v>179</v>
      </c>
      <c r="B32" s="190" t="s">
        <v>196</v>
      </c>
      <c r="C32" s="194" t="s">
        <v>529</v>
      </c>
      <c r="D32" s="194" t="s">
        <v>529</v>
      </c>
      <c r="E32" s="84"/>
      <c r="F32" s="84"/>
      <c r="G32" s="193">
        <v>44927</v>
      </c>
      <c r="H32" s="194">
        <v>45353</v>
      </c>
      <c r="I32" s="84"/>
      <c r="J32" s="84"/>
      <c r="K32" s="79"/>
      <c r="L32" s="79"/>
    </row>
    <row r="33" spans="1:12" s="63" customFormat="1" ht="47.25" customHeight="1" x14ac:dyDescent="0.25">
      <c r="A33" s="191" t="s">
        <v>508</v>
      </c>
      <c r="B33" s="192" t="s">
        <v>509</v>
      </c>
      <c r="C33" s="194" t="s">
        <v>529</v>
      </c>
      <c r="D33" s="194" t="s">
        <v>529</v>
      </c>
      <c r="E33" s="83"/>
      <c r="F33" s="83"/>
      <c r="G33" s="193">
        <v>44927</v>
      </c>
      <c r="H33" s="194">
        <v>45322</v>
      </c>
      <c r="I33" s="83"/>
      <c r="J33" s="83"/>
      <c r="K33" s="83"/>
      <c r="L33" s="79"/>
    </row>
    <row r="34" spans="1:12" s="63" customFormat="1" ht="49.5" customHeight="1" x14ac:dyDescent="0.25">
      <c r="A34" s="191" t="s">
        <v>510</v>
      </c>
      <c r="B34" s="192" t="s">
        <v>511</v>
      </c>
      <c r="C34" s="194" t="s">
        <v>529</v>
      </c>
      <c r="D34" s="194" t="s">
        <v>529</v>
      </c>
      <c r="E34" s="83"/>
      <c r="F34" s="83"/>
      <c r="G34" s="193">
        <v>44927</v>
      </c>
      <c r="H34" s="194">
        <v>45353</v>
      </c>
      <c r="I34" s="83"/>
      <c r="J34" s="83"/>
      <c r="K34" s="83"/>
      <c r="L34" s="79"/>
    </row>
    <row r="35" spans="1:12" ht="37.5" customHeight="1" x14ac:dyDescent="0.25">
      <c r="A35" s="191" t="s">
        <v>512</v>
      </c>
      <c r="B35" s="192" t="s">
        <v>513</v>
      </c>
      <c r="C35" s="194"/>
      <c r="D35" s="194"/>
      <c r="E35" s="82"/>
      <c r="F35" s="81"/>
      <c r="G35" s="193"/>
      <c r="H35" s="194"/>
      <c r="I35" s="80"/>
      <c r="J35" s="80"/>
      <c r="K35" s="79"/>
      <c r="L35" s="79"/>
    </row>
    <row r="36" spans="1:12" ht="37.5" x14ac:dyDescent="0.25">
      <c r="A36" s="189" t="s">
        <v>177</v>
      </c>
      <c r="B36" s="190" t="s">
        <v>514</v>
      </c>
      <c r="C36" s="194" t="s">
        <v>529</v>
      </c>
      <c r="D36" s="194" t="s">
        <v>529</v>
      </c>
      <c r="E36" s="82"/>
      <c r="F36" s="81"/>
      <c r="G36" s="193">
        <v>45078</v>
      </c>
      <c r="H36" s="194">
        <v>45586</v>
      </c>
      <c r="I36" s="80"/>
      <c r="J36" s="80"/>
      <c r="K36" s="79"/>
      <c r="L36" s="79"/>
    </row>
    <row r="37" spans="1:12" ht="37.5" x14ac:dyDescent="0.25">
      <c r="A37" s="191" t="s">
        <v>515</v>
      </c>
      <c r="B37" s="192" t="s">
        <v>516</v>
      </c>
      <c r="C37" s="194" t="s">
        <v>529</v>
      </c>
      <c r="D37" s="194" t="s">
        <v>529</v>
      </c>
      <c r="E37" s="79"/>
      <c r="F37" s="79"/>
      <c r="G37" s="193">
        <v>45094</v>
      </c>
      <c r="H37" s="194">
        <v>45490</v>
      </c>
      <c r="I37" s="79"/>
      <c r="J37" s="79"/>
      <c r="K37" s="79"/>
      <c r="L37" s="79"/>
    </row>
    <row r="38" spans="1:12" ht="18.75" x14ac:dyDescent="0.25">
      <c r="A38" s="191" t="s">
        <v>517</v>
      </c>
      <c r="B38" s="192" t="s">
        <v>195</v>
      </c>
      <c r="C38" s="194" t="s">
        <v>529</v>
      </c>
      <c r="D38" s="194" t="s">
        <v>529</v>
      </c>
      <c r="E38" s="79"/>
      <c r="F38" s="79"/>
      <c r="G38" s="193">
        <v>45078</v>
      </c>
      <c r="H38" s="194">
        <v>45504</v>
      </c>
      <c r="I38" s="79"/>
      <c r="J38" s="79"/>
      <c r="K38" s="79"/>
      <c r="L38" s="79"/>
    </row>
    <row r="39" spans="1:12" ht="33.75" customHeight="1" x14ac:dyDescent="0.25">
      <c r="A39" s="191" t="s">
        <v>518</v>
      </c>
      <c r="B39" s="192" t="s">
        <v>194</v>
      </c>
      <c r="C39" s="194" t="s">
        <v>529</v>
      </c>
      <c r="D39" s="194" t="s">
        <v>529</v>
      </c>
      <c r="E39" s="79"/>
      <c r="F39" s="79"/>
      <c r="G39" s="193">
        <v>45139</v>
      </c>
      <c r="H39" s="194">
        <v>45550</v>
      </c>
      <c r="I39" s="79"/>
      <c r="J39" s="79"/>
      <c r="K39" s="79"/>
      <c r="L39" s="79"/>
    </row>
    <row r="40" spans="1:12" ht="63" customHeight="1" x14ac:dyDescent="0.25">
      <c r="A40" s="191" t="s">
        <v>519</v>
      </c>
      <c r="B40" s="192" t="s">
        <v>193</v>
      </c>
      <c r="C40" s="194" t="s">
        <v>529</v>
      </c>
      <c r="D40" s="194" t="s">
        <v>529</v>
      </c>
      <c r="E40" s="79"/>
      <c r="F40" s="79"/>
      <c r="G40" s="193">
        <v>45185</v>
      </c>
      <c r="H40" s="194">
        <v>45581</v>
      </c>
      <c r="I40" s="79"/>
      <c r="J40" s="79"/>
      <c r="K40" s="79"/>
      <c r="L40" s="79"/>
    </row>
    <row r="41" spans="1:12" ht="58.5" customHeight="1" x14ac:dyDescent="0.25">
      <c r="A41" s="191" t="s">
        <v>520</v>
      </c>
      <c r="B41" s="192" t="s">
        <v>521</v>
      </c>
      <c r="C41" s="194" t="s">
        <v>529</v>
      </c>
      <c r="D41" s="194" t="s">
        <v>529</v>
      </c>
      <c r="E41" s="79"/>
      <c r="F41" s="79"/>
      <c r="G41" s="193">
        <v>45215</v>
      </c>
      <c r="H41" s="194">
        <v>45586</v>
      </c>
      <c r="I41" s="79"/>
      <c r="J41" s="79"/>
      <c r="K41" s="79"/>
      <c r="L41" s="79"/>
    </row>
    <row r="42" spans="1:12" ht="34.5" customHeight="1" x14ac:dyDescent="0.25">
      <c r="A42" s="189" t="s">
        <v>176</v>
      </c>
      <c r="B42" s="190" t="s">
        <v>192</v>
      </c>
      <c r="C42" s="194" t="s">
        <v>529</v>
      </c>
      <c r="D42" s="194" t="s">
        <v>529</v>
      </c>
      <c r="E42" s="79"/>
      <c r="F42" s="79"/>
      <c r="G42" s="193">
        <v>45215</v>
      </c>
      <c r="H42" s="194">
        <v>45584</v>
      </c>
      <c r="I42" s="79"/>
      <c r="J42" s="79"/>
      <c r="K42" s="79"/>
      <c r="L42" s="79"/>
    </row>
    <row r="43" spans="1:12" ht="24.75" customHeight="1" x14ac:dyDescent="0.25">
      <c r="A43" s="191" t="s">
        <v>522</v>
      </c>
      <c r="B43" s="192" t="s">
        <v>523</v>
      </c>
      <c r="C43" s="194" t="s">
        <v>529</v>
      </c>
      <c r="D43" s="194" t="s">
        <v>529</v>
      </c>
      <c r="E43" s="79"/>
      <c r="F43" s="79"/>
      <c r="G43" s="193">
        <v>45215</v>
      </c>
      <c r="H43" s="194">
        <v>45584</v>
      </c>
      <c r="I43" s="79"/>
      <c r="J43" s="79"/>
      <c r="K43" s="79"/>
      <c r="L43" s="79"/>
    </row>
    <row r="44" spans="1:12" ht="90.75" customHeight="1" x14ac:dyDescent="0.25">
      <c r="A44" s="191" t="s">
        <v>524</v>
      </c>
      <c r="B44" s="192" t="s">
        <v>191</v>
      </c>
      <c r="C44" s="194"/>
      <c r="D44" s="194"/>
      <c r="E44" s="79"/>
      <c r="F44" s="79"/>
      <c r="G44" s="193"/>
      <c r="H44" s="194"/>
      <c r="I44" s="79"/>
      <c r="J44" s="79"/>
      <c r="K44" s="79"/>
      <c r="L44" s="79"/>
    </row>
    <row r="45" spans="1:12" ht="167.25" customHeight="1" x14ac:dyDescent="0.25">
      <c r="A45" s="191" t="s">
        <v>525</v>
      </c>
      <c r="B45" s="192" t="s">
        <v>526</v>
      </c>
      <c r="C45" s="194" t="s">
        <v>529</v>
      </c>
      <c r="D45" s="194" t="s">
        <v>529</v>
      </c>
      <c r="E45" s="79"/>
      <c r="F45" s="79"/>
      <c r="G45" s="193">
        <v>45219</v>
      </c>
      <c r="H45" s="194">
        <v>45615</v>
      </c>
      <c r="I45" s="79"/>
      <c r="J45" s="79"/>
      <c r="K45" s="79"/>
      <c r="L45" s="79"/>
    </row>
    <row r="46" spans="1:12" ht="30.75" customHeight="1" x14ac:dyDescent="0.25">
      <c r="A46" s="191" t="s">
        <v>527</v>
      </c>
      <c r="B46" s="192" t="s">
        <v>528</v>
      </c>
      <c r="C46" s="194" t="s">
        <v>529</v>
      </c>
      <c r="D46" s="194" t="s">
        <v>529</v>
      </c>
      <c r="E46" s="79"/>
      <c r="F46" s="79"/>
      <c r="G46" s="193">
        <v>45250</v>
      </c>
      <c r="H46" s="194">
        <v>45646</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T36" sqref="T36"/>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14"/>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7"/>
      <c r="B7" s="217"/>
      <c r="C7" s="218"/>
      <c r="D7" s="217"/>
      <c r="E7" s="217"/>
      <c r="F7" s="217"/>
      <c r="G7" s="248"/>
      <c r="H7" s="77"/>
      <c r="I7" s="77"/>
      <c r="J7" s="77"/>
      <c r="K7" s="77"/>
      <c r="L7" s="77"/>
      <c r="M7" s="77"/>
      <c r="N7" s="77"/>
      <c r="O7" s="77"/>
      <c r="P7" s="77"/>
      <c r="Q7" s="77"/>
      <c r="R7" s="77"/>
      <c r="S7" s="77"/>
      <c r="T7" s="77"/>
      <c r="U7" s="77"/>
      <c r="V7" s="77"/>
      <c r="W7" s="77"/>
      <c r="X7" s="77"/>
      <c r="Y7" s="77"/>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7"/>
      <c r="B10" s="217"/>
      <c r="C10" s="218"/>
      <c r="D10" s="217"/>
      <c r="E10" s="217"/>
      <c r="F10" s="217"/>
      <c r="G10" s="248"/>
      <c r="H10" s="77"/>
      <c r="I10" s="77"/>
      <c r="J10" s="77"/>
      <c r="K10" s="77"/>
      <c r="L10" s="77"/>
      <c r="M10" s="77"/>
      <c r="N10" s="77"/>
      <c r="O10" s="77"/>
      <c r="P10" s="77"/>
      <c r="Q10" s="77"/>
      <c r="R10" s="77"/>
      <c r="S10" s="77"/>
      <c r="T10" s="77"/>
      <c r="U10" s="77"/>
      <c r="V10" s="77"/>
      <c r="W10" s="77"/>
      <c r="X10" s="77"/>
      <c r="Y10" s="77"/>
    </row>
    <row r="11" spans="1:25" ht="18.75" x14ac:dyDescent="0.25">
      <c r="A11" s="260" t="str">
        <f>'1. паспорт местоположение'!A12:C12</f>
        <v>N_08_TP_1.1.1.3.70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6"/>
      <c r="D13" s="11"/>
      <c r="E13" s="11"/>
      <c r="F13" s="11"/>
      <c r="G13" s="249"/>
      <c r="H13" s="76"/>
      <c r="I13" s="76"/>
      <c r="J13" s="76"/>
      <c r="K13" s="76"/>
      <c r="L13" s="76"/>
      <c r="M13" s="76"/>
      <c r="N13" s="76"/>
      <c r="O13" s="76"/>
      <c r="P13" s="76"/>
      <c r="Q13" s="76"/>
      <c r="R13" s="76"/>
      <c r="S13" s="76"/>
      <c r="T13" s="76"/>
      <c r="U13" s="76"/>
      <c r="V13" s="76"/>
      <c r="W13" s="76"/>
      <c r="X13" s="76"/>
      <c r="Y13" s="76"/>
    </row>
    <row r="14" spans="1:25" ht="18.75" x14ac:dyDescent="0.25">
      <c r="A14" s="260" t="str">
        <f>'1. паспорт местоположение'!A15:C15</f>
        <v xml:space="preserve">Строительство КЛ-10 кВ от  ТП-1411-1 до ТП-3657-1, реконструкция ВЛ-10кВ ф.Керамзитовый з-д Тарманы, РП-34. Заявитель: ООО "СЗ "СУПЕРСКИЙ"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8" spans="1:28" x14ac:dyDescent="0.25">
      <c r="A18" s="391" t="s">
        <v>468</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row>
    <row r="20" spans="1:28" ht="33" customHeight="1" x14ac:dyDescent="0.25">
      <c r="A20" s="389" t="s">
        <v>190</v>
      </c>
      <c r="B20" s="389" t="s">
        <v>189</v>
      </c>
      <c r="C20" s="378" t="s">
        <v>188</v>
      </c>
      <c r="D20" s="378"/>
      <c r="E20" s="384" t="s">
        <v>187</v>
      </c>
      <c r="F20" s="384"/>
      <c r="G20" s="389" t="s">
        <v>570</v>
      </c>
      <c r="H20" s="396" t="s">
        <v>548</v>
      </c>
      <c r="I20" s="397"/>
      <c r="J20" s="397"/>
      <c r="K20" s="397"/>
      <c r="L20" s="396" t="s">
        <v>549</v>
      </c>
      <c r="M20" s="397"/>
      <c r="N20" s="397"/>
      <c r="O20" s="397"/>
      <c r="P20" s="396" t="s">
        <v>550</v>
      </c>
      <c r="Q20" s="397"/>
      <c r="R20" s="397"/>
      <c r="S20" s="397"/>
      <c r="T20" s="396" t="s">
        <v>551</v>
      </c>
      <c r="U20" s="397"/>
      <c r="V20" s="397"/>
      <c r="W20" s="397"/>
      <c r="X20" s="392" t="s">
        <v>186</v>
      </c>
      <c r="Y20" s="393"/>
      <c r="Z20" s="234"/>
      <c r="AA20" s="234"/>
      <c r="AB20" s="234"/>
    </row>
    <row r="21" spans="1:28" ht="99.75" customHeight="1" x14ac:dyDescent="0.25">
      <c r="A21" s="390"/>
      <c r="B21" s="390"/>
      <c r="C21" s="378"/>
      <c r="D21" s="378"/>
      <c r="E21" s="384"/>
      <c r="F21" s="384"/>
      <c r="G21" s="390"/>
      <c r="H21" s="398" t="s">
        <v>569</v>
      </c>
      <c r="I21" s="398"/>
      <c r="J21" s="398" t="s">
        <v>12</v>
      </c>
      <c r="K21" s="398"/>
      <c r="L21" s="398" t="s">
        <v>569</v>
      </c>
      <c r="M21" s="398"/>
      <c r="N21" s="398" t="s">
        <v>12</v>
      </c>
      <c r="O21" s="398"/>
      <c r="P21" s="398" t="s">
        <v>569</v>
      </c>
      <c r="Q21" s="398"/>
      <c r="R21" s="398" t="s">
        <v>12</v>
      </c>
      <c r="S21" s="398"/>
      <c r="T21" s="398" t="s">
        <v>569</v>
      </c>
      <c r="U21" s="398"/>
      <c r="V21" s="398" t="s">
        <v>12</v>
      </c>
      <c r="W21" s="398"/>
      <c r="X21" s="394"/>
      <c r="Y21" s="395"/>
    </row>
    <row r="22" spans="1:28" ht="89.25" customHeight="1" x14ac:dyDescent="0.25">
      <c r="A22" s="385"/>
      <c r="B22" s="385"/>
      <c r="C22" s="209" t="s">
        <v>3</v>
      </c>
      <c r="D22" s="209" t="s">
        <v>183</v>
      </c>
      <c r="E22" s="75" t="s">
        <v>185</v>
      </c>
      <c r="F22" s="75" t="s">
        <v>184</v>
      </c>
      <c r="G22" s="385"/>
      <c r="H22" s="247" t="s">
        <v>449</v>
      </c>
      <c r="I22" s="247" t="s">
        <v>450</v>
      </c>
      <c r="J22" s="247" t="s">
        <v>449</v>
      </c>
      <c r="K22" s="247" t="s">
        <v>450</v>
      </c>
      <c r="L22" s="247" t="s">
        <v>449</v>
      </c>
      <c r="M22" s="247" t="s">
        <v>450</v>
      </c>
      <c r="N22" s="247" t="s">
        <v>449</v>
      </c>
      <c r="O22" s="247" t="s">
        <v>450</v>
      </c>
      <c r="P22" s="247" t="s">
        <v>449</v>
      </c>
      <c r="Q22" s="247" t="s">
        <v>450</v>
      </c>
      <c r="R22" s="247" t="s">
        <v>449</v>
      </c>
      <c r="S22" s="247" t="s">
        <v>450</v>
      </c>
      <c r="T22" s="247" t="s">
        <v>449</v>
      </c>
      <c r="U22" s="247" t="s">
        <v>450</v>
      </c>
      <c r="V22" s="247" t="s">
        <v>449</v>
      </c>
      <c r="W22" s="247" t="s">
        <v>450</v>
      </c>
      <c r="X22" s="209" t="s">
        <v>569</v>
      </c>
      <c r="Y22" s="209" t="s">
        <v>183</v>
      </c>
    </row>
    <row r="23" spans="1:28" ht="19.5" customHeight="1" x14ac:dyDescent="0.25">
      <c r="A23" s="207">
        <v>1</v>
      </c>
      <c r="B23" s="207">
        <v>2</v>
      </c>
      <c r="C23" s="207">
        <v>3</v>
      </c>
      <c r="D23" s="207">
        <v>4</v>
      </c>
      <c r="E23" s="207">
        <v>5</v>
      </c>
      <c r="F23" s="207">
        <v>6</v>
      </c>
      <c r="G23" s="250">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6.5104953693033663</v>
      </c>
      <c r="D24" s="253">
        <f>G24+J24</f>
        <v>10.409624303999999</v>
      </c>
      <c r="E24" s="199">
        <v>6.5104953693033663</v>
      </c>
      <c r="F24" s="199">
        <v>7.4178853965072804</v>
      </c>
      <c r="G24" s="199">
        <v>0</v>
      </c>
      <c r="H24" s="199">
        <f t="shared" ref="H24:W24" si="0">H25+H26+H27+H28+H29</f>
        <v>0</v>
      </c>
      <c r="I24" s="199">
        <f t="shared" si="0"/>
        <v>0</v>
      </c>
      <c r="J24" s="199">
        <f t="shared" si="0"/>
        <v>10.409624303999999</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10.409624303999999</v>
      </c>
    </row>
    <row r="25" spans="1:28" ht="24" customHeight="1" x14ac:dyDescent="0.25">
      <c r="A25" s="70" t="s">
        <v>181</v>
      </c>
      <c r="B25" s="47" t="s">
        <v>180</v>
      </c>
      <c r="C25" s="199"/>
      <c r="D25" s="199"/>
      <c r="E25" s="235"/>
      <c r="F25" s="235"/>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430</v>
      </c>
      <c r="C27" s="198">
        <v>1.2336337849632837</v>
      </c>
      <c r="D27" s="253">
        <f>G27+J27</f>
        <v>1.3121586959999998</v>
      </c>
      <c r="E27" s="198"/>
      <c r="F27" s="198"/>
      <c r="G27" s="198">
        <v>0</v>
      </c>
      <c r="H27" s="198">
        <f>1.2*0</f>
        <v>0</v>
      </c>
      <c r="I27" s="198"/>
      <c r="J27" s="198">
        <v>1.3121586959999998</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1.3121586959999998</v>
      </c>
    </row>
    <row r="28" spans="1:28" x14ac:dyDescent="0.25">
      <c r="A28" s="70" t="s">
        <v>176</v>
      </c>
      <c r="B28" s="47" t="s">
        <v>175</v>
      </c>
      <c r="C28" s="198">
        <v>5.2768615843400823</v>
      </c>
      <c r="D28" s="253">
        <f>G28+J28</f>
        <v>9.0974656080000003</v>
      </c>
      <c r="E28" s="198"/>
      <c r="F28" s="198"/>
      <c r="G28" s="198">
        <v>0</v>
      </c>
      <c r="H28" s="198">
        <v>0</v>
      </c>
      <c r="I28" s="198"/>
      <c r="J28" s="198">
        <v>9.0974656080000003</v>
      </c>
      <c r="K28" s="198"/>
      <c r="L28" s="198">
        <v>0</v>
      </c>
      <c r="M28" s="198"/>
      <c r="N28" s="198">
        <v>0</v>
      </c>
      <c r="O28" s="198"/>
      <c r="P28" s="198">
        <v>0</v>
      </c>
      <c r="Q28" s="198"/>
      <c r="R28" s="198">
        <v>0</v>
      </c>
      <c r="S28" s="198"/>
      <c r="T28" s="198">
        <v>0</v>
      </c>
      <c r="U28" s="198"/>
      <c r="V28" s="198">
        <v>0</v>
      </c>
      <c r="W28" s="198"/>
      <c r="X28" s="198">
        <f>T28+P28+L28+H28</f>
        <v>0</v>
      </c>
      <c r="Y28" s="198">
        <f>V28+R28+N28+J28</f>
        <v>9.0974656080000003</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545</v>
      </c>
      <c r="C30" s="198">
        <v>5.4254128077528057</v>
      </c>
      <c r="D30" s="253">
        <f>G30+J30</f>
        <v>8.674686920000001</v>
      </c>
      <c r="E30" s="198">
        <v>5.4254128077528057</v>
      </c>
      <c r="F30" s="198">
        <v>6.1815711637560673</v>
      </c>
      <c r="G30" s="198">
        <v>0</v>
      </c>
      <c r="H30" s="198">
        <f>SUM(H31:H34)</f>
        <v>0</v>
      </c>
      <c r="I30" s="198"/>
      <c r="J30" s="198">
        <f>SUM(J31:J34)</f>
        <v>8.674686920000001</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8.674686920000001</v>
      </c>
    </row>
    <row r="31" spans="1:28" x14ac:dyDescent="0.25">
      <c r="A31" s="73" t="s">
        <v>172</v>
      </c>
      <c r="B31" s="47" t="s">
        <v>171</v>
      </c>
      <c r="C31" s="252">
        <v>0.26179501479599915</v>
      </c>
      <c r="D31" s="253">
        <f t="shared" ref="D31:D60" si="2">G31+J31</f>
        <v>0.76498456999999997</v>
      </c>
      <c r="E31" s="199"/>
      <c r="F31" s="199"/>
      <c r="G31" s="198">
        <v>0</v>
      </c>
      <c r="H31" s="198"/>
      <c r="I31" s="198"/>
      <c r="J31" s="198">
        <v>0.76498456999999997</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52">
        <v>4.2099146108499852</v>
      </c>
      <c r="D32" s="253">
        <f t="shared" si="2"/>
        <v>6.96371012</v>
      </c>
      <c r="E32" s="199"/>
      <c r="F32" s="199"/>
      <c r="G32" s="198">
        <v>0</v>
      </c>
      <c r="H32" s="198"/>
      <c r="I32" s="198"/>
      <c r="J32" s="198">
        <v>6.96371012</v>
      </c>
      <c r="K32" s="198"/>
      <c r="L32" s="198"/>
      <c r="M32" s="198"/>
      <c r="N32" s="198"/>
      <c r="O32" s="198"/>
      <c r="P32" s="198"/>
      <c r="Q32" s="198"/>
      <c r="R32" s="198"/>
      <c r="S32" s="198"/>
      <c r="T32" s="198"/>
      <c r="U32" s="198"/>
      <c r="V32" s="198"/>
      <c r="W32" s="198"/>
      <c r="X32" s="198"/>
      <c r="Y32" s="198"/>
    </row>
    <row r="33" spans="1:25" x14ac:dyDescent="0.25">
      <c r="A33" s="73" t="s">
        <v>168</v>
      </c>
      <c r="B33" s="47" t="s">
        <v>167</v>
      </c>
      <c r="C33" s="252">
        <v>0</v>
      </c>
      <c r="D33" s="253">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252">
        <v>0.95370318210682126</v>
      </c>
      <c r="D34" s="253">
        <f t="shared" si="2"/>
        <v>0.94599222999999999</v>
      </c>
      <c r="E34" s="199"/>
      <c r="F34" s="199"/>
      <c r="G34" s="198">
        <v>0</v>
      </c>
      <c r="H34" s="198"/>
      <c r="I34" s="198"/>
      <c r="J34" s="198">
        <v>0.94599222999999999</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3">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3">
        <f t="shared" si="2"/>
        <v>0</v>
      </c>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3">
        <f t="shared" si="2"/>
        <v>0</v>
      </c>
      <c r="E37" s="202"/>
      <c r="F37" s="202"/>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3">
        <f t="shared" si="2"/>
        <v>0</v>
      </c>
      <c r="E38" s="202"/>
      <c r="F38" s="202"/>
      <c r="G38" s="198">
        <f t="shared" ref="G38:G43" si="3">G47</f>
        <v>0</v>
      </c>
      <c r="H38" s="198"/>
      <c r="I38" s="198"/>
      <c r="J38" s="198">
        <f t="shared" ref="J38:J43" si="4">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0.06</v>
      </c>
      <c r="D39" s="253">
        <f t="shared" si="2"/>
        <v>6.6666666666666697E-3</v>
      </c>
      <c r="E39" s="202"/>
      <c r="F39" s="202"/>
      <c r="G39" s="198">
        <f t="shared" si="3"/>
        <v>0</v>
      </c>
      <c r="H39" s="198"/>
      <c r="I39" s="198"/>
      <c r="J39" s="198">
        <f t="shared" si="4"/>
        <v>6.6666666666666697E-3</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3">
        <f t="shared" si="2"/>
        <v>0</v>
      </c>
      <c r="E40" s="202"/>
      <c r="F40" s="202"/>
      <c r="G40" s="198">
        <f t="shared" si="3"/>
        <v>0</v>
      </c>
      <c r="H40" s="198"/>
      <c r="I40" s="198"/>
      <c r="J40" s="198">
        <f t="shared" si="4"/>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0.6</v>
      </c>
      <c r="D41" s="253">
        <f t="shared" si="2"/>
        <v>0.51348000000000005</v>
      </c>
      <c r="E41" s="202"/>
      <c r="F41" s="202"/>
      <c r="G41" s="198">
        <f t="shared" si="3"/>
        <v>0</v>
      </c>
      <c r="H41" s="198"/>
      <c r="I41" s="198"/>
      <c r="J41" s="198">
        <f t="shared" si="4"/>
        <v>0.51348000000000005</v>
      </c>
      <c r="K41" s="198"/>
      <c r="L41" s="198"/>
      <c r="M41" s="198"/>
      <c r="N41" s="198"/>
      <c r="O41" s="198"/>
      <c r="P41" s="198"/>
      <c r="Q41" s="198"/>
      <c r="R41" s="198"/>
      <c r="S41" s="198"/>
      <c r="T41" s="198"/>
      <c r="U41" s="198"/>
      <c r="V41" s="198"/>
      <c r="W41" s="198"/>
      <c r="X41" s="198"/>
      <c r="Y41" s="198"/>
    </row>
    <row r="42" spans="1:25" x14ac:dyDescent="0.25">
      <c r="A42" s="70" t="s">
        <v>156</v>
      </c>
      <c r="B42" s="69" t="s">
        <v>559</v>
      </c>
      <c r="C42" s="198"/>
      <c r="D42" s="253">
        <f t="shared" si="2"/>
        <v>0</v>
      </c>
      <c r="E42" s="202"/>
      <c r="F42" s="202"/>
      <c r="G42" s="198">
        <f t="shared" si="3"/>
        <v>0</v>
      </c>
      <c r="H42" s="198"/>
      <c r="I42" s="198"/>
      <c r="J42" s="198">
        <f t="shared" si="4"/>
        <v>0</v>
      </c>
      <c r="K42" s="198"/>
      <c r="L42" s="198"/>
      <c r="M42" s="198"/>
      <c r="N42" s="198"/>
      <c r="O42" s="198"/>
      <c r="P42" s="198"/>
      <c r="Q42" s="198"/>
      <c r="R42" s="198"/>
      <c r="S42" s="198"/>
      <c r="T42" s="198"/>
      <c r="U42" s="198"/>
      <c r="V42" s="198"/>
      <c r="W42" s="198"/>
      <c r="X42" s="198"/>
      <c r="Y42" s="198"/>
    </row>
    <row r="43" spans="1:25" x14ac:dyDescent="0.25">
      <c r="A43" s="70" t="s">
        <v>561</v>
      </c>
      <c r="B43" s="69" t="s">
        <v>560</v>
      </c>
      <c r="C43" s="198">
        <v>0</v>
      </c>
      <c r="D43" s="253">
        <f t="shared" si="2"/>
        <v>0</v>
      </c>
      <c r="E43" s="202"/>
      <c r="F43" s="202"/>
      <c r="G43" s="198">
        <f t="shared" si="3"/>
        <v>0</v>
      </c>
      <c r="H43" s="198"/>
      <c r="I43" s="198"/>
      <c r="J43" s="198">
        <f t="shared" si="4"/>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3">
        <f t="shared" si="2"/>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3">
        <f t="shared" si="2"/>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5">T45+P45+L45+H45</f>
        <v>0</v>
      </c>
      <c r="Y45" s="198">
        <f t="shared" ref="Y45:Y60" si="6">V45+R45+N45+J45</f>
        <v>0</v>
      </c>
    </row>
    <row r="46" spans="1:25" x14ac:dyDescent="0.25">
      <c r="A46" s="70" t="s">
        <v>152</v>
      </c>
      <c r="B46" s="47" t="s">
        <v>151</v>
      </c>
      <c r="C46" s="198">
        <v>0</v>
      </c>
      <c r="D46" s="253">
        <f t="shared" si="2"/>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5"/>
        <v>0</v>
      </c>
      <c r="Y46" s="198">
        <f t="shared" si="6"/>
        <v>0</v>
      </c>
    </row>
    <row r="47" spans="1:25" x14ac:dyDescent="0.25">
      <c r="A47" s="70" t="s">
        <v>150</v>
      </c>
      <c r="B47" s="47" t="s">
        <v>149</v>
      </c>
      <c r="C47" s="198"/>
      <c r="D47" s="253">
        <f t="shared" si="2"/>
        <v>0</v>
      </c>
      <c r="E47" s="202"/>
      <c r="F47" s="202"/>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0.06</v>
      </c>
      <c r="D48" s="253">
        <f t="shared" si="2"/>
        <v>6.6666666666666697E-3</v>
      </c>
      <c r="E48" s="202"/>
      <c r="F48" s="202"/>
      <c r="G48" s="198">
        <v>0</v>
      </c>
      <c r="H48" s="198">
        <v>0</v>
      </c>
      <c r="I48" s="198"/>
      <c r="J48" s="198">
        <v>6.6666666666666697E-3</v>
      </c>
      <c r="K48" s="198"/>
      <c r="L48" s="198">
        <v>0</v>
      </c>
      <c r="M48" s="198"/>
      <c r="N48" s="198">
        <v>0</v>
      </c>
      <c r="O48" s="198"/>
      <c r="P48" s="198">
        <v>0</v>
      </c>
      <c r="Q48" s="198"/>
      <c r="R48" s="198">
        <v>0</v>
      </c>
      <c r="S48" s="198"/>
      <c r="T48" s="198">
        <v>0</v>
      </c>
      <c r="U48" s="198"/>
      <c r="V48" s="198">
        <v>0</v>
      </c>
      <c r="W48" s="198"/>
      <c r="X48" s="198">
        <f t="shared" si="5"/>
        <v>0</v>
      </c>
      <c r="Y48" s="198">
        <f t="shared" si="6"/>
        <v>6.6666666666666697E-3</v>
      </c>
    </row>
    <row r="49" spans="1:25" ht="31.5" x14ac:dyDescent="0.25">
      <c r="A49" s="70" t="s">
        <v>146</v>
      </c>
      <c r="B49" s="47" t="s">
        <v>145</v>
      </c>
      <c r="C49" s="198"/>
      <c r="D49" s="253">
        <f t="shared" si="2"/>
        <v>0</v>
      </c>
      <c r="E49" s="202"/>
      <c r="F49" s="202"/>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0.6</v>
      </c>
      <c r="D50" s="253">
        <f t="shared" si="2"/>
        <v>0.51348000000000005</v>
      </c>
      <c r="E50" s="202"/>
      <c r="F50" s="202"/>
      <c r="G50" s="198">
        <v>0</v>
      </c>
      <c r="H50" s="198">
        <v>0</v>
      </c>
      <c r="I50" s="198"/>
      <c r="J50" s="198">
        <v>0.51348000000000005</v>
      </c>
      <c r="K50" s="198"/>
      <c r="L50" s="198">
        <v>0</v>
      </c>
      <c r="M50" s="198"/>
      <c r="N50" s="198">
        <v>0</v>
      </c>
      <c r="O50" s="198"/>
      <c r="P50" s="198">
        <v>0</v>
      </c>
      <c r="Q50" s="198"/>
      <c r="R50" s="198">
        <v>0</v>
      </c>
      <c r="S50" s="198"/>
      <c r="T50" s="198">
        <v>0</v>
      </c>
      <c r="U50" s="198"/>
      <c r="V50" s="198">
        <v>0</v>
      </c>
      <c r="W50" s="198"/>
      <c r="X50" s="198">
        <f t="shared" si="5"/>
        <v>0</v>
      </c>
      <c r="Y50" s="198">
        <f t="shared" si="6"/>
        <v>0.51348000000000005</v>
      </c>
    </row>
    <row r="51" spans="1:25" x14ac:dyDescent="0.25">
      <c r="A51" s="70" t="s">
        <v>142</v>
      </c>
      <c r="B51" s="69" t="s">
        <v>559</v>
      </c>
      <c r="C51" s="198">
        <v>0</v>
      </c>
      <c r="D51" s="253">
        <f t="shared" si="2"/>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5"/>
        <v>0</v>
      </c>
      <c r="Y51" s="198">
        <f t="shared" si="6"/>
        <v>0</v>
      </c>
    </row>
    <row r="52" spans="1:25" x14ac:dyDescent="0.25">
      <c r="A52" s="70" t="s">
        <v>562</v>
      </c>
      <c r="B52" s="69" t="s">
        <v>560</v>
      </c>
      <c r="C52" s="198">
        <v>0</v>
      </c>
      <c r="D52" s="253">
        <f t="shared" si="2"/>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5"/>
        <v>0</v>
      </c>
      <c r="Y52" s="198">
        <f t="shared" si="6"/>
        <v>0</v>
      </c>
    </row>
    <row r="53" spans="1:25" ht="35.25" customHeight="1" x14ac:dyDescent="0.25">
      <c r="A53" s="73" t="s">
        <v>60</v>
      </c>
      <c r="B53" s="72" t="s">
        <v>141</v>
      </c>
      <c r="C53" s="199"/>
      <c r="D53" s="253">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8">
        <v>5.4254128077528057</v>
      </c>
      <c r="D54" s="253">
        <f t="shared" si="2"/>
        <v>8.674686920000001</v>
      </c>
      <c r="E54" s="199"/>
      <c r="F54" s="199"/>
      <c r="G54" s="198">
        <v>0</v>
      </c>
      <c r="H54" s="198">
        <v>0</v>
      </c>
      <c r="I54" s="198"/>
      <c r="J54" s="198">
        <f>J30</f>
        <v>8.674686920000001</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8.674686920000001</v>
      </c>
    </row>
    <row r="55" spans="1:25" x14ac:dyDescent="0.25">
      <c r="A55" s="70" t="s">
        <v>138</v>
      </c>
      <c r="B55" s="47" t="s">
        <v>132</v>
      </c>
      <c r="C55" s="198"/>
      <c r="D55" s="253">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9">
        <v>0</v>
      </c>
      <c r="D56" s="253">
        <f t="shared" si="2"/>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0</v>
      </c>
    </row>
    <row r="57" spans="1:25" x14ac:dyDescent="0.25">
      <c r="A57" s="70" t="s">
        <v>136</v>
      </c>
      <c r="B57" s="69" t="s">
        <v>130</v>
      </c>
      <c r="C57" s="203"/>
      <c r="D57" s="253">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9">
        <v>0.66</v>
      </c>
      <c r="D58" s="253">
        <f t="shared" si="2"/>
        <v>0.52014666666666676</v>
      </c>
      <c r="E58" s="199"/>
      <c r="F58" s="199"/>
      <c r="G58" s="198">
        <v>0</v>
      </c>
      <c r="H58" s="198">
        <f>H48+H50</f>
        <v>0</v>
      </c>
      <c r="I58" s="198"/>
      <c r="J58" s="198">
        <f>J48+J50</f>
        <v>0.52014666666666676</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0.52014666666666676</v>
      </c>
    </row>
    <row r="59" spans="1:25" x14ac:dyDescent="0.25">
      <c r="A59" s="70" t="s">
        <v>134</v>
      </c>
      <c r="B59" s="69" t="s">
        <v>559</v>
      </c>
      <c r="C59" s="198">
        <v>0</v>
      </c>
      <c r="D59" s="253">
        <f t="shared" si="2"/>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0</v>
      </c>
    </row>
    <row r="60" spans="1:25" x14ac:dyDescent="0.25">
      <c r="A60" s="70" t="s">
        <v>563</v>
      </c>
      <c r="B60" s="69" t="s">
        <v>560</v>
      </c>
      <c r="C60" s="199">
        <v>0</v>
      </c>
      <c r="D60" s="253">
        <f t="shared" si="2"/>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5"/>
        <v>0</v>
      </c>
      <c r="Y60" s="198">
        <f t="shared" si="6"/>
        <v>0</v>
      </c>
    </row>
    <row r="61" spans="1:25" ht="36.75" customHeight="1" x14ac:dyDescent="0.25">
      <c r="A61" s="73" t="s">
        <v>59</v>
      </c>
      <c r="B61" s="89" t="s">
        <v>213</v>
      </c>
      <c r="C61" s="199"/>
      <c r="D61" s="199"/>
      <c r="E61" s="199"/>
      <c r="F61" s="199"/>
      <c r="G61" s="198"/>
      <c r="H61" s="198"/>
      <c r="I61" s="198"/>
      <c r="J61" s="198"/>
      <c r="K61" s="198"/>
      <c r="L61" s="198"/>
      <c r="M61" s="198"/>
      <c r="N61" s="198"/>
      <c r="O61" s="198"/>
      <c r="P61" s="198"/>
      <c r="Q61" s="198"/>
      <c r="R61" s="198"/>
      <c r="S61" s="198"/>
      <c r="T61" s="198"/>
      <c r="U61" s="198"/>
      <c r="V61" s="198"/>
      <c r="W61" s="198"/>
      <c r="X61" s="198"/>
      <c r="Y61" s="235"/>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207</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208</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209</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210</v>
      </c>
      <c r="B66" s="71" t="s">
        <v>212</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211</v>
      </c>
      <c r="B67" s="69" t="s">
        <v>559</v>
      </c>
      <c r="C67" s="67"/>
      <c r="D67" s="67"/>
      <c r="E67" s="47"/>
      <c r="F67" s="47"/>
      <c r="G67" s="67"/>
      <c r="H67" s="67"/>
      <c r="I67" s="67"/>
      <c r="J67" s="67"/>
      <c r="K67" s="67"/>
      <c r="L67" s="67"/>
      <c r="M67" s="67"/>
      <c r="N67" s="67"/>
      <c r="O67" s="67"/>
      <c r="P67" s="67"/>
      <c r="Q67" s="67"/>
      <c r="R67" s="67"/>
      <c r="S67" s="67"/>
      <c r="T67" s="67"/>
      <c r="U67" s="67"/>
      <c r="V67" s="67"/>
      <c r="W67" s="67"/>
      <c r="X67" s="67"/>
      <c r="Y67" s="245"/>
    </row>
    <row r="68" spans="1:25" x14ac:dyDescent="0.25">
      <c r="A68" s="70" t="s">
        <v>564</v>
      </c>
      <c r="B68" s="69" t="s">
        <v>560</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400"/>
      <c r="C70" s="400"/>
      <c r="D70" s="400"/>
      <c r="E70" s="400"/>
      <c r="F70" s="400"/>
      <c r="G70" s="400"/>
      <c r="H70" s="64"/>
      <c r="I70" s="64"/>
      <c r="J70" s="64"/>
      <c r="K70" s="64"/>
      <c r="L70" s="64"/>
      <c r="M70" s="64"/>
      <c r="N70" s="64"/>
      <c r="O70" s="64"/>
      <c r="P70" s="64"/>
      <c r="Q70" s="64"/>
      <c r="R70" s="64"/>
      <c r="S70" s="64"/>
      <c r="T70" s="64"/>
      <c r="U70" s="64"/>
      <c r="V70" s="64"/>
      <c r="W70" s="64"/>
      <c r="X70" s="64"/>
    </row>
    <row r="72" spans="1:25" ht="50.25" customHeight="1" x14ac:dyDescent="0.25">
      <c r="B72" s="401"/>
      <c r="C72" s="401"/>
      <c r="D72" s="401"/>
      <c r="E72" s="401"/>
      <c r="F72" s="401"/>
      <c r="G72" s="401"/>
    </row>
    <row r="74" spans="1:25" ht="36.75" customHeight="1" x14ac:dyDescent="0.25">
      <c r="B74" s="400"/>
      <c r="C74" s="400"/>
      <c r="D74" s="400"/>
      <c r="E74" s="400"/>
      <c r="F74" s="400"/>
      <c r="G74" s="400"/>
    </row>
    <row r="75" spans="1:25" x14ac:dyDescent="0.25">
      <c r="B75" s="63"/>
      <c r="C75" s="195"/>
      <c r="D75" s="63"/>
      <c r="E75" s="63"/>
      <c r="F75" s="63"/>
      <c r="J75" s="62"/>
      <c r="N75" s="62"/>
      <c r="R75" s="62"/>
    </row>
    <row r="76" spans="1:25" ht="51" customHeight="1" x14ac:dyDescent="0.25">
      <c r="B76" s="400"/>
      <c r="C76" s="400"/>
      <c r="D76" s="400"/>
      <c r="E76" s="400"/>
      <c r="F76" s="400"/>
      <c r="G76" s="400"/>
      <c r="J76" s="62"/>
      <c r="N76" s="62"/>
      <c r="R76" s="62"/>
    </row>
    <row r="77" spans="1:25" ht="32.25" customHeight="1" x14ac:dyDescent="0.25">
      <c r="B77" s="401"/>
      <c r="C77" s="401"/>
      <c r="D77" s="401"/>
      <c r="E77" s="401"/>
      <c r="F77" s="401"/>
      <c r="G77" s="401"/>
    </row>
    <row r="78" spans="1:25" ht="51.75" customHeight="1" x14ac:dyDescent="0.25">
      <c r="B78" s="400"/>
      <c r="C78" s="400"/>
      <c r="D78" s="400"/>
      <c r="E78" s="400"/>
      <c r="F78" s="400"/>
      <c r="G78" s="400"/>
    </row>
    <row r="79" spans="1:25" ht="21.75" customHeight="1" x14ac:dyDescent="0.25">
      <c r="B79" s="402"/>
      <c r="C79" s="402"/>
      <c r="D79" s="402"/>
      <c r="E79" s="402"/>
      <c r="F79" s="402"/>
      <c r="G79" s="402"/>
      <c r="H79" s="60"/>
      <c r="I79" s="60"/>
      <c r="L79" s="60"/>
      <c r="M79" s="60"/>
      <c r="P79" s="60"/>
      <c r="Q79" s="60"/>
    </row>
    <row r="80" spans="1:25" ht="23.25" customHeight="1" x14ac:dyDescent="0.25">
      <c r="B80" s="60"/>
      <c r="C80" s="195"/>
      <c r="D80" s="60"/>
      <c r="E80" s="60"/>
      <c r="F80" s="60"/>
    </row>
    <row r="81" spans="2:7" ht="18.75" customHeight="1" x14ac:dyDescent="0.25">
      <c r="B81" s="399"/>
      <c r="C81" s="399"/>
      <c r="D81" s="399"/>
      <c r="E81" s="399"/>
      <c r="F81" s="399"/>
      <c r="G81" s="399"/>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AG30" sqref="AG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6.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5.42578125" style="19" customWidth="1"/>
    <col min="25" max="25" width="10.7109375" style="19" customWidth="1"/>
    <col min="26" max="26" width="7.7109375" style="19" customWidth="1"/>
    <col min="27" max="27" width="10.7109375" style="19" customWidth="1"/>
    <col min="28" max="28" width="19.7109375" style="19" customWidth="1"/>
    <col min="29" max="29" width="10.7109375" style="19" customWidth="1"/>
    <col min="30" max="30" width="20.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554</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9" t="str">
        <f>'1. паспорт местоположение'!A12:C12</f>
        <v>N_08_TP_1.1.1.3.70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4" customFormat="1" ht="42.75" customHeight="1" x14ac:dyDescent="0.25">
      <c r="A15" s="266" t="str">
        <f>'1. паспорт местоположение'!A15:C15</f>
        <v xml:space="preserve">Строительство КЛ-10 кВ от  ТП-1411-1 до ТП-3657-1, реконструкция ВЛ-10кВ ф.Керамзитовый з-д Тарманы, РП-34. Заявитель: ООО "СЗ "СУПЕРСКИЙ"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03" t="s">
        <v>481</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4" customFormat="1" ht="58.5" customHeight="1" x14ac:dyDescent="0.25">
      <c r="A22" s="404" t="s">
        <v>53</v>
      </c>
      <c r="B22" s="407" t="s">
        <v>25</v>
      </c>
      <c r="C22" s="404" t="s">
        <v>52</v>
      </c>
      <c r="D22" s="404" t="s">
        <v>51</v>
      </c>
      <c r="E22" s="410" t="s">
        <v>492</v>
      </c>
      <c r="F22" s="411"/>
      <c r="G22" s="411"/>
      <c r="H22" s="411"/>
      <c r="I22" s="411"/>
      <c r="J22" s="411"/>
      <c r="K22" s="411"/>
      <c r="L22" s="412"/>
      <c r="M22" s="404" t="s">
        <v>50</v>
      </c>
      <c r="N22" s="404" t="s">
        <v>49</v>
      </c>
      <c r="O22" s="404" t="s">
        <v>48</v>
      </c>
      <c r="P22" s="413" t="s">
        <v>243</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4" customFormat="1" ht="64.5" customHeight="1" x14ac:dyDescent="0.25">
      <c r="A23" s="405"/>
      <c r="B23" s="408"/>
      <c r="C23" s="405"/>
      <c r="D23" s="405"/>
      <c r="E23" s="419" t="s">
        <v>24</v>
      </c>
      <c r="F23" s="421" t="s">
        <v>132</v>
      </c>
      <c r="G23" s="421" t="s">
        <v>131</v>
      </c>
      <c r="H23" s="421" t="s">
        <v>130</v>
      </c>
      <c r="I23" s="425" t="s">
        <v>427</v>
      </c>
      <c r="J23" s="425" t="s">
        <v>428</v>
      </c>
      <c r="K23" s="425" t="s">
        <v>429</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4"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7" t="s">
        <v>14</v>
      </c>
      <c r="AG24" s="167" t="s">
        <v>13</v>
      </c>
      <c r="AH24" s="168" t="s">
        <v>3</v>
      </c>
      <c r="AI24" s="168" t="s">
        <v>12</v>
      </c>
      <c r="AJ24" s="406"/>
      <c r="AK24" s="406"/>
      <c r="AL24" s="406"/>
      <c r="AM24" s="406"/>
      <c r="AN24" s="406"/>
      <c r="AO24" s="406"/>
      <c r="AP24" s="406"/>
      <c r="AQ24" s="416"/>
      <c r="AR24" s="413"/>
      <c r="AS24" s="413"/>
      <c r="AT24" s="413"/>
      <c r="AU24" s="413"/>
      <c r="AV24" s="418"/>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536</v>
      </c>
      <c r="O26" s="204" t="s">
        <v>537</v>
      </c>
      <c r="P26" s="240">
        <v>1920000</v>
      </c>
      <c r="Q26" s="204" t="s">
        <v>534</v>
      </c>
      <c r="R26" s="240">
        <f>P26</f>
        <v>1920000</v>
      </c>
      <c r="S26" s="204" t="s">
        <v>538</v>
      </c>
      <c r="T26" s="204" t="s">
        <v>538</v>
      </c>
      <c r="U26" s="204" t="s">
        <v>539</v>
      </c>
      <c r="V26" s="204">
        <v>1</v>
      </c>
      <c r="W26" s="204" t="s">
        <v>540</v>
      </c>
      <c r="X26" s="240">
        <f>P26</f>
        <v>1920000</v>
      </c>
      <c r="Y26" s="204"/>
      <c r="Z26" s="204"/>
      <c r="AA26" s="204"/>
      <c r="AB26" s="240">
        <f>P26</f>
        <v>1920000</v>
      </c>
      <c r="AC26" s="204" t="s">
        <v>540</v>
      </c>
      <c r="AD26" s="241">
        <f>1920000*1.2</f>
        <v>2304000</v>
      </c>
      <c r="AE26" s="204"/>
      <c r="AF26" s="204" t="s">
        <v>552</v>
      </c>
      <c r="AG26" s="205" t="s">
        <v>553</v>
      </c>
      <c r="AH26" s="244">
        <v>44900</v>
      </c>
      <c r="AI26" s="244">
        <v>44900</v>
      </c>
      <c r="AJ26" s="244">
        <v>45266</v>
      </c>
      <c r="AK26" s="244">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I34" sqref="I34"/>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558</v>
      </c>
    </row>
    <row r="4" spans="1:7" x14ac:dyDescent="0.25">
      <c r="B4" s="40"/>
    </row>
    <row r="5" spans="1:7" ht="18.75" x14ac:dyDescent="0.3">
      <c r="A5" s="428" t="str">
        <f>'1. паспорт местоположение'!A5:C5</f>
        <v>Год раскрытия информации: 2024 год</v>
      </c>
      <c r="B5" s="428"/>
      <c r="C5" s="78"/>
      <c r="D5" s="78"/>
      <c r="E5" s="78"/>
      <c r="F5" s="78"/>
      <c r="G5" s="78"/>
    </row>
    <row r="6" spans="1:7" ht="18.75" x14ac:dyDescent="0.3">
      <c r="A6" s="210"/>
      <c r="B6" s="210"/>
      <c r="C6" s="210"/>
      <c r="D6" s="210"/>
      <c r="E6" s="210"/>
      <c r="F6" s="210"/>
      <c r="G6" s="210"/>
    </row>
    <row r="7" spans="1:7" ht="18.75" x14ac:dyDescent="0.25">
      <c r="A7" s="261" t="s">
        <v>10</v>
      </c>
      <c r="B7" s="261"/>
      <c r="C7" s="217"/>
      <c r="D7" s="217"/>
      <c r="E7" s="217"/>
      <c r="F7" s="217"/>
      <c r="G7" s="217"/>
    </row>
    <row r="8" spans="1:7" ht="18.75" x14ac:dyDescent="0.25">
      <c r="A8" s="217"/>
      <c r="B8" s="217"/>
      <c r="C8" s="217"/>
      <c r="D8" s="217"/>
      <c r="E8" s="217"/>
      <c r="F8" s="217"/>
      <c r="G8" s="217"/>
    </row>
    <row r="9" spans="1:7" ht="18.75" x14ac:dyDescent="0.25">
      <c r="A9" s="260" t="str">
        <f>'1. паспорт местоположение'!A9:C9</f>
        <v>Акционерное общество "Сибирско-Уральская энергетическая компания"</v>
      </c>
      <c r="B9" s="260"/>
      <c r="C9" s="219"/>
      <c r="D9" s="219"/>
      <c r="E9" s="219"/>
      <c r="F9" s="219"/>
      <c r="G9" s="219"/>
    </row>
    <row r="10" spans="1:7" x14ac:dyDescent="0.25">
      <c r="A10" s="258" t="s">
        <v>9</v>
      </c>
      <c r="B10" s="258"/>
      <c r="C10" s="220"/>
      <c r="D10" s="220"/>
      <c r="E10" s="220"/>
      <c r="F10" s="220"/>
      <c r="G10" s="220"/>
    </row>
    <row r="11" spans="1:7" ht="18.75" x14ac:dyDescent="0.25">
      <c r="A11" s="217"/>
      <c r="B11" s="217"/>
      <c r="C11" s="217"/>
      <c r="D11" s="217"/>
      <c r="E11" s="217"/>
      <c r="F11" s="217"/>
      <c r="G11" s="217"/>
    </row>
    <row r="12" spans="1:7" ht="30.75" customHeight="1" x14ac:dyDescent="0.25">
      <c r="A12" s="260" t="str">
        <f>'1. паспорт местоположение'!A12:C12</f>
        <v>N_08_TP_1.1.1.3.70</v>
      </c>
      <c r="B12" s="260"/>
      <c r="C12" s="219"/>
      <c r="D12" s="219"/>
      <c r="E12" s="219"/>
      <c r="F12" s="219"/>
      <c r="G12" s="219"/>
    </row>
    <row r="13" spans="1:7" x14ac:dyDescent="0.25">
      <c r="A13" s="258" t="s">
        <v>8</v>
      </c>
      <c r="B13" s="258"/>
      <c r="C13" s="220"/>
      <c r="D13" s="220"/>
      <c r="E13" s="220"/>
      <c r="F13" s="220"/>
      <c r="G13" s="220"/>
    </row>
    <row r="14" spans="1:7" ht="18.75" x14ac:dyDescent="0.25">
      <c r="A14" s="11"/>
      <c r="B14" s="11"/>
      <c r="C14" s="11"/>
      <c r="D14" s="11"/>
      <c r="E14" s="11"/>
      <c r="F14" s="11"/>
      <c r="G14" s="11"/>
    </row>
    <row r="15" spans="1:7" ht="140.25" customHeight="1" x14ac:dyDescent="0.25">
      <c r="A15" s="259" t="str">
        <f>'1. паспорт местоположение'!A15:C15</f>
        <v xml:space="preserve">Строительство КЛ-10 кВ от  ТП-1411-1 до ТП-3657-1, реконструкция ВЛ-10кВ ф.Керамзитовый з-д Тарманы, РП-34. Заявитель: ООО "СЗ "СУПЕРСКИЙ" </v>
      </c>
      <c r="B15" s="259"/>
      <c r="C15" s="219"/>
      <c r="D15" s="219"/>
      <c r="E15" s="219"/>
      <c r="F15" s="219"/>
      <c r="G15" s="219"/>
    </row>
    <row r="16" spans="1:7" x14ac:dyDescent="0.25">
      <c r="A16" s="258" t="s">
        <v>7</v>
      </c>
      <c r="B16" s="258"/>
      <c r="C16" s="220"/>
      <c r="D16" s="220"/>
      <c r="E16" s="220"/>
      <c r="F16" s="220"/>
      <c r="G16" s="220"/>
    </row>
    <row r="17" spans="1:2" x14ac:dyDescent="0.25">
      <c r="B17" s="140"/>
    </row>
    <row r="18" spans="1:2" ht="33.75" customHeight="1" x14ac:dyDescent="0.25">
      <c r="A18" s="432" t="s">
        <v>482</v>
      </c>
      <c r="B18" s="433"/>
    </row>
    <row r="19" spans="1:2" x14ac:dyDescent="0.25">
      <c r="B19" s="40"/>
    </row>
    <row r="20" spans="1:2" ht="16.5" thickBot="1" x14ac:dyDescent="0.3">
      <c r="B20" s="141"/>
    </row>
    <row r="21" spans="1:2" ht="168" customHeight="1" thickBot="1" x14ac:dyDescent="0.3">
      <c r="A21" s="196" t="s">
        <v>376</v>
      </c>
      <c r="B21" s="197" t="str">
        <f>A15</f>
        <v xml:space="preserve">Строительство КЛ-10 кВ от  ТП-1411-1 до ТП-3657-1, реконструкция ВЛ-10кВ ф.Керамзитовый з-д Тарманы, РП-34. Заявитель: ООО "СЗ "СУПЕРСКИЙ" </v>
      </c>
    </row>
    <row r="22" spans="1:2" ht="16.5" thickBot="1" x14ac:dyDescent="0.3">
      <c r="A22" s="142" t="s">
        <v>377</v>
      </c>
      <c r="B22" s="236" t="s">
        <v>547</v>
      </c>
    </row>
    <row r="23" spans="1:2" ht="33.75" customHeight="1" thickBot="1" x14ac:dyDescent="0.3">
      <c r="A23" s="142" t="s">
        <v>345</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378</v>
      </c>
      <c r="B24" s="237" t="s">
        <v>572</v>
      </c>
    </row>
    <row r="25" spans="1:2" ht="16.5" thickBot="1" x14ac:dyDescent="0.3">
      <c r="A25" s="143" t="s">
        <v>379</v>
      </c>
      <c r="B25" s="197">
        <f>'3.3 паспорт описание'!C29</f>
        <v>2024</v>
      </c>
    </row>
    <row r="26" spans="1:2" ht="16.5" thickBot="1" x14ac:dyDescent="0.3">
      <c r="A26" s="144" t="s">
        <v>380</v>
      </c>
      <c r="B26" s="197" t="str">
        <f>'3.3 паспорт описание'!C30</f>
        <v>П</v>
      </c>
    </row>
    <row r="27" spans="1:2" ht="16.5" thickBot="1" x14ac:dyDescent="0.3">
      <c r="A27" s="152" t="s">
        <v>530</v>
      </c>
      <c r="B27" s="197" t="s">
        <v>571</v>
      </c>
    </row>
    <row r="28" spans="1:2" ht="16.5" thickBot="1" x14ac:dyDescent="0.3">
      <c r="A28" s="147" t="s">
        <v>381</v>
      </c>
      <c r="B28" s="197" t="s">
        <v>534</v>
      </c>
    </row>
    <row r="29" spans="1:2" ht="29.25" thickBot="1" x14ac:dyDescent="0.3">
      <c r="A29" s="153" t="s">
        <v>382</v>
      </c>
      <c r="B29" s="197"/>
    </row>
    <row r="30" spans="1:2" ht="29.25" thickBot="1" x14ac:dyDescent="0.3">
      <c r="A30" s="153" t="s">
        <v>383</v>
      </c>
      <c r="B30" s="147"/>
    </row>
    <row r="31" spans="1:2" ht="16.5" thickBot="1" x14ac:dyDescent="0.3">
      <c r="A31" s="147" t="s">
        <v>384</v>
      </c>
      <c r="B31" s="147"/>
    </row>
    <row r="32" spans="1:2" ht="29.25" thickBot="1" x14ac:dyDescent="0.3">
      <c r="A32" s="153" t="s">
        <v>385</v>
      </c>
      <c r="B32" s="147"/>
    </row>
    <row r="33" spans="1:2" ht="16.5" thickBot="1" x14ac:dyDescent="0.3">
      <c r="A33" s="147" t="s">
        <v>386</v>
      </c>
      <c r="B33" s="147"/>
    </row>
    <row r="34" spans="1:2" ht="16.5" thickBot="1" x14ac:dyDescent="0.3">
      <c r="A34" s="147" t="s">
        <v>387</v>
      </c>
      <c r="B34" s="147"/>
    </row>
    <row r="35" spans="1:2" ht="16.5" thickBot="1" x14ac:dyDescent="0.3">
      <c r="A35" s="147" t="s">
        <v>388</v>
      </c>
      <c r="B35" s="147"/>
    </row>
    <row r="36" spans="1:2" ht="16.5" thickBot="1" x14ac:dyDescent="0.3">
      <c r="A36" s="147" t="s">
        <v>389</v>
      </c>
      <c r="B36" s="147"/>
    </row>
    <row r="37" spans="1:2" ht="29.25" thickBot="1" x14ac:dyDescent="0.3">
      <c r="A37" s="153" t="s">
        <v>390</v>
      </c>
      <c r="B37" s="147"/>
    </row>
    <row r="38" spans="1:2" ht="16.5" thickBot="1" x14ac:dyDescent="0.3">
      <c r="A38" s="147" t="s">
        <v>386</v>
      </c>
      <c r="B38" s="147"/>
    </row>
    <row r="39" spans="1:2" ht="16.5" thickBot="1" x14ac:dyDescent="0.3">
      <c r="A39" s="147" t="s">
        <v>387</v>
      </c>
      <c r="B39" s="147"/>
    </row>
    <row r="40" spans="1:2" ht="16.5" thickBot="1" x14ac:dyDescent="0.3">
      <c r="A40" s="147" t="s">
        <v>388</v>
      </c>
      <c r="B40" s="147"/>
    </row>
    <row r="41" spans="1:2" ht="16.5" thickBot="1" x14ac:dyDescent="0.3">
      <c r="A41" s="147" t="s">
        <v>389</v>
      </c>
      <c r="B41" s="147"/>
    </row>
    <row r="42" spans="1:2" ht="29.25" thickBot="1" x14ac:dyDescent="0.3">
      <c r="A42" s="153" t="s">
        <v>391</v>
      </c>
      <c r="B42" s="147"/>
    </row>
    <row r="43" spans="1:2" ht="16.5" thickBot="1" x14ac:dyDescent="0.3">
      <c r="A43" s="147" t="s">
        <v>386</v>
      </c>
      <c r="B43" s="147"/>
    </row>
    <row r="44" spans="1:2" ht="16.5" thickBot="1" x14ac:dyDescent="0.3">
      <c r="A44" s="147" t="s">
        <v>387</v>
      </c>
      <c r="B44" s="147"/>
    </row>
    <row r="45" spans="1:2" ht="16.5" thickBot="1" x14ac:dyDescent="0.3">
      <c r="A45" s="147" t="s">
        <v>388</v>
      </c>
      <c r="B45" s="147"/>
    </row>
    <row r="46" spans="1:2" ht="16.5" thickBot="1" x14ac:dyDescent="0.3">
      <c r="A46" s="147" t="s">
        <v>389</v>
      </c>
      <c r="B46" s="147"/>
    </row>
    <row r="47" spans="1:2" ht="29.25" thickBot="1" x14ac:dyDescent="0.3">
      <c r="A47" s="146" t="s">
        <v>392</v>
      </c>
      <c r="B47" s="154"/>
    </row>
    <row r="48" spans="1:2" ht="16.5" thickBot="1" x14ac:dyDescent="0.3">
      <c r="A48" s="148" t="s">
        <v>384</v>
      </c>
      <c r="B48" s="154"/>
    </row>
    <row r="49" spans="1:2" ht="16.5" thickBot="1" x14ac:dyDescent="0.3">
      <c r="A49" s="148" t="s">
        <v>393</v>
      </c>
      <c r="B49" s="154"/>
    </row>
    <row r="50" spans="1:2" ht="16.5" thickBot="1" x14ac:dyDescent="0.3">
      <c r="A50" s="148" t="s">
        <v>394</v>
      </c>
      <c r="B50" s="154"/>
    </row>
    <row r="51" spans="1:2" ht="16.5" thickBot="1" x14ac:dyDescent="0.3">
      <c r="A51" s="148" t="s">
        <v>395</v>
      </c>
      <c r="B51" s="154"/>
    </row>
    <row r="52" spans="1:2" ht="16.5" thickBot="1" x14ac:dyDescent="0.3">
      <c r="A52" s="143" t="s">
        <v>396</v>
      </c>
      <c r="B52" s="155"/>
    </row>
    <row r="53" spans="1:2" ht="16.5" thickBot="1" x14ac:dyDescent="0.3">
      <c r="A53" s="143" t="s">
        <v>397</v>
      </c>
      <c r="B53" s="155"/>
    </row>
    <row r="54" spans="1:2" ht="16.5" thickBot="1" x14ac:dyDescent="0.3">
      <c r="A54" s="143" t="s">
        <v>398</v>
      </c>
      <c r="B54" s="155"/>
    </row>
    <row r="55" spans="1:2" ht="16.5" thickBot="1" x14ac:dyDescent="0.3">
      <c r="A55" s="144" t="s">
        <v>399</v>
      </c>
      <c r="B55" s="145"/>
    </row>
    <row r="56" spans="1:2" x14ac:dyDescent="0.25">
      <c r="A56" s="146" t="s">
        <v>400</v>
      </c>
      <c r="B56" s="429"/>
    </row>
    <row r="57" spans="1:2" x14ac:dyDescent="0.25">
      <c r="A57" s="150" t="s">
        <v>401</v>
      </c>
      <c r="B57" s="430"/>
    </row>
    <row r="58" spans="1:2" x14ac:dyDescent="0.25">
      <c r="A58" s="150" t="s">
        <v>402</v>
      </c>
      <c r="B58" s="430"/>
    </row>
    <row r="59" spans="1:2" x14ac:dyDescent="0.25">
      <c r="A59" s="150" t="s">
        <v>403</v>
      </c>
      <c r="B59" s="430"/>
    </row>
    <row r="60" spans="1:2" x14ac:dyDescent="0.25">
      <c r="A60" s="150" t="s">
        <v>404</v>
      </c>
      <c r="B60" s="430"/>
    </row>
    <row r="61" spans="1:2" ht="16.5" thickBot="1" x14ac:dyDescent="0.3">
      <c r="A61" s="151" t="s">
        <v>405</v>
      </c>
      <c r="B61" s="431"/>
    </row>
    <row r="62" spans="1:2" ht="30.75" thickBot="1" x14ac:dyDescent="0.3">
      <c r="A62" s="148" t="s">
        <v>406</v>
      </c>
      <c r="B62" s="149"/>
    </row>
    <row r="63" spans="1:2" ht="29.25" thickBot="1" x14ac:dyDescent="0.3">
      <c r="A63" s="143" t="s">
        <v>407</v>
      </c>
      <c r="B63" s="149"/>
    </row>
    <row r="64" spans="1:2" ht="16.5" thickBot="1" x14ac:dyDescent="0.3">
      <c r="A64" s="148" t="s">
        <v>384</v>
      </c>
      <c r="B64" s="156"/>
    </row>
    <row r="65" spans="1:2" ht="16.5" thickBot="1" x14ac:dyDescent="0.3">
      <c r="A65" s="148" t="s">
        <v>408</v>
      </c>
      <c r="B65" s="149"/>
    </row>
    <row r="66" spans="1:2" ht="16.5" thickBot="1" x14ac:dyDescent="0.3">
      <c r="A66" s="148" t="s">
        <v>409</v>
      </c>
      <c r="B66" s="156"/>
    </row>
    <row r="67" spans="1:2" ht="16.5" thickBot="1" x14ac:dyDescent="0.3">
      <c r="A67" s="157" t="s">
        <v>410</v>
      </c>
      <c r="B67" s="211"/>
    </row>
    <row r="68" spans="1:2" ht="16.5" thickBot="1" x14ac:dyDescent="0.3">
      <c r="A68" s="143" t="s">
        <v>411</v>
      </c>
      <c r="B68" s="155"/>
    </row>
    <row r="69" spans="1:2" ht="16.5" thickBot="1" x14ac:dyDescent="0.3">
      <c r="A69" s="150" t="s">
        <v>412</v>
      </c>
      <c r="B69" s="158"/>
    </row>
    <row r="70" spans="1:2" ht="16.5" thickBot="1" x14ac:dyDescent="0.3">
      <c r="A70" s="150" t="s">
        <v>413</v>
      </c>
      <c r="B70" s="158"/>
    </row>
    <row r="71" spans="1:2" ht="16.5" thickBot="1" x14ac:dyDescent="0.3">
      <c r="A71" s="150" t="s">
        <v>414</v>
      </c>
      <c r="B71" s="158"/>
    </row>
    <row r="72" spans="1:2" ht="45.75" thickBot="1" x14ac:dyDescent="0.3">
      <c r="A72" s="159" t="s">
        <v>415</v>
      </c>
      <c r="B72" s="156" t="s">
        <v>416</v>
      </c>
    </row>
    <row r="73" spans="1:2" ht="28.5" x14ac:dyDescent="0.25">
      <c r="A73" s="146" t="s">
        <v>417</v>
      </c>
      <c r="B73" s="429" t="s">
        <v>418</v>
      </c>
    </row>
    <row r="74" spans="1:2" x14ac:dyDescent="0.25">
      <c r="A74" s="150" t="s">
        <v>419</v>
      </c>
      <c r="B74" s="430"/>
    </row>
    <row r="75" spans="1:2" x14ac:dyDescent="0.25">
      <c r="A75" s="150" t="s">
        <v>420</v>
      </c>
      <c r="B75" s="430"/>
    </row>
    <row r="76" spans="1:2" x14ac:dyDescent="0.25">
      <c r="A76" s="150" t="s">
        <v>421</v>
      </c>
      <c r="B76" s="430"/>
    </row>
    <row r="77" spans="1:2" x14ac:dyDescent="0.25">
      <c r="A77" s="150" t="s">
        <v>422</v>
      </c>
      <c r="B77" s="430"/>
    </row>
    <row r="78" spans="1:2" ht="16.5" thickBot="1" x14ac:dyDescent="0.3">
      <c r="A78" s="160" t="s">
        <v>423</v>
      </c>
      <c r="B78" s="431"/>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2024-10-29T08:54:12Z</dcterms:modified>
</cp:coreProperties>
</file>