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3781CFC-400E-433B-98A0-225751E0EA6E}"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Y61" i="15"/>
  <c r="Y62" i="15"/>
  <c r="Y63" i="15"/>
  <c r="Y64" i="15"/>
  <c r="Y65" i="15"/>
  <c r="Y66" i="15"/>
  <c r="Y67" i="15"/>
  <c r="Y68" i="15"/>
  <c r="J43" i="15"/>
  <c r="J42" i="15"/>
  <c r="J41" i="15"/>
  <c r="J40" i="15"/>
  <c r="J39" i="15"/>
  <c r="J38" i="15"/>
  <c r="J37" i="15"/>
  <c r="G38" i="15"/>
  <c r="G39" i="15"/>
  <c r="G40" i="15"/>
  <c r="G41" i="15"/>
  <c r="G42" i="15"/>
  <c r="G43" i="15"/>
  <c r="G3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C30" i="6"/>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T27" i="15"/>
  <c r="R27" i="15"/>
  <c r="R24" i="15" s="1"/>
  <c r="P27" i="15"/>
  <c r="N27" i="15"/>
  <c r="N24" i="15" s="1"/>
  <c r="L27" i="15"/>
  <c r="L24" i="15" s="1"/>
  <c r="H27" i="15"/>
  <c r="H24" i="15" s="1"/>
  <c r="W24" i="15"/>
  <c r="V24" i="15"/>
  <c r="U24" i="15"/>
  <c r="S24" i="15"/>
  <c r="Q24" i="15"/>
  <c r="O24" i="15"/>
  <c r="M24" i="15"/>
  <c r="K24" i="15"/>
  <c r="J24" i="15"/>
  <c r="D24" i="15" s="1"/>
  <c r="I24" i="15"/>
  <c r="T24" i="15" l="1"/>
  <c r="X27" i="15"/>
  <c r="T54" i="15"/>
  <c r="X54" i="15" s="1"/>
  <c r="X30" i="15"/>
  <c r="X56" i="15"/>
  <c r="X58" i="15"/>
  <c r="X60" i="15"/>
  <c r="Y27" i="15"/>
  <c r="Y56" i="15"/>
  <c r="Y58" i="15"/>
  <c r="Y60"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<sst xmlns="http://schemas.openxmlformats.org/spreadsheetml/2006/main" count="930" uniqueCount="573">
  <si>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</si>
  <si>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</si>
  <si>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</si>
  <si>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</si>
  <si>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</si>
  <si>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</si>
  <si>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</si>
  <si>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</si>
  <si>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</si>
  <si>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</si>
  <si>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</si>
  <si>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</si>
  <si>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</si>
  <si>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</si>
  <si>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</si>
  <si>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</si>
  <si>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</si>
  <si>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</si>
  <si>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</si>
  <si>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</si>
  <si>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</si>
  <si>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</si>
  <si>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</si>
  <si>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</si>
  <si>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</si>
  <si>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</si>
  <si>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</si>
  <si>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</si>
  <si>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</si>
  <si>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</si>
  <si>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</si>
  <si>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</si>
  <si>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</si>
  <si>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</si>
  <si>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</si>
  <si>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</si>
  <si>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</si>
  <si>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</si>
  <si>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</si>
  <si>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</si>
  <si>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</si>
  <si>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</si>
  <si>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</si>
  <si>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</si>
  <si>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</si>
  <si>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</si>
  <si>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</si>
  <si>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</si>
  <si>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</si>
  <si>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</si>
  <si>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</si>
  <si>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</si>
  <si>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</si>
  <si>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</si>
  <si>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</si>
  <si>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</si>
  <si>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</si>
  <si>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</si>
  <si>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</si>
  <si>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</si>
  <si>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</si>
  <si>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</si>
  <si>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</si>
  <si>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</si>
  <si>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</si>
  <si>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</si>
  <si>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</si>
  <si>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</si>
  <si>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</si>
  <si>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</si>
  <si>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</si>
  <si>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</si>
  <si>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</si>
  <si>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</si>
  <si>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</si>
  <si>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</si>
  <si>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</si>
  <si>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</si>
  <si>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</si>
  <si>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</si>
  <si>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</si>
  <si>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</si>
  <si>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</si>
  <si>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</si>
  <si>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</si>
  <si>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</si>
  <si>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</si>
  <si>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</si>
  <si>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</si>
  <si>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</si>
  <si>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</si>
  <si>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</si>
  <si>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</si>
  <si>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</si>
  <si>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</si>
  <si>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</si>
  <si>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</si>
  <si>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</si>
  <si>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</si>
  <si>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</si>
  <si>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</si>
  <si>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</si>
  <si>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</si>
  <si>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</si>
  <si>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</si>
  <si>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</si>
  <si>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</si>
  <si>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</si>
  <si>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</si>
  <si>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</si>
  <si>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</si>
  <si>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</si>
  <si>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</si>
  <si>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</si>
  <si>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</si>
  <si>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</si>
  <si>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</si>
  <si>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</si>
  <si>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</si>
  <si>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</si>
  <si>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</si>
  <si>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</si>
  <si>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</si>
  <si>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</si>
  <si>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</si>
  <si>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</si>
  <si>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</si>
  <si>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</si>
  <si>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</si>
  <si>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</si>
  <si>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</si>
  <si>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</si>
  <si>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</si>
  <si>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</si>
  <si>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</si>
  <si>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</si>
  <si>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</si>
  <si>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</si>
  <si>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</si>
  <si>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</si>
  <si>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</si>
  <si>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</si>
  <si>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</si>
  <si>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</si>
  <si>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</si>
  <si>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</si>
  <si>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</si>
  <si>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</si>
  <si>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</si>
  <si>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</si>
  <si>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</si>
  <si>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</si>
  <si>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</si>
  <si>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</si>
  <si>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</si>
  <si>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</si>
  <si>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</si>
  <si>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</si>
  <si>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</si>
  <si>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</si>
  <si>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</si>
  <si>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</si>
  <si>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</si>
  <si>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</si>
  <si>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</si>
  <si>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</si>
  <si>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</si>
  <si>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</si>
  <si>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</si>
  <si>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</si>
  <si>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</si>
  <si>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</si>
  <si>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</si>
  <si>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</si>
  <si>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</si>
  <si>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</si>
  <si>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</si>
  <si>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</si>
  <si>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</si>
  <si>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</si>
  <si>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</si>
  <si>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</si>
  <si>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</si>
  <si>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</si>
  <si>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</si>
  <si>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</si>
  <si>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</si>
  <si>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</si>
  <si>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</si>
  <si>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</si>
  <si>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</si>
  <si>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</si>
  <si>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</si>
  <si>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</si>
  <si>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</si>
  <si>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</si>
  <si>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</si>
  <si>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</si>
  <si>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</si>
  <si>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</si>
  <si>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</si>
  <si>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</si>
  <si>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</si>
  <si>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</si>
  <si>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</si>
  <si>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</si>
  <si>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</si>
  <si>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</si>
  <si>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</si>
  <si>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</si>
  <si>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</si>
  <si>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</si>
  <si>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</si>
  <si>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</si>
  <si>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</si>
  <si>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</si>
  <si>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</si>
  <si>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</si>
  <si>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</si>
  <si>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</si>
  <si>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</si>
  <si>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</si>
  <si>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</si>
  <si>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</si>
  <si>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</si>
  <si>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</si>
  <si>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</si>
  <si>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</si>
  <si>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</si>
  <si>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</si>
  <si>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</si>
  <si>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</si>
  <si>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</si>
  <si>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</si>
  <si>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</si>
  <si>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</si>
  <si>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</si>
  <si>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</si>
  <si>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</si>
  <si>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</si>
  <si>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</si>
  <si>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</si>
  <si>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</si>
  <si>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</si>
  <si>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</si>
  <si>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</si>
  <si>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</si>
  <si>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</si>
  <si>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</si>
  <si>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</si>
  <si>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</si>
  <si>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</si>
  <si>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</si>
  <si>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</si>
  <si>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</si>
  <si>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</si>
  <si>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</si>
  <si>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</si>
  <si>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</si>
  <si>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</si>
  <si>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</si>
  <si>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</si>
  <si>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</si>
  <si>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</si>
  <si>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</si>
  <si>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</si>
  <si>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</si>
  <si>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</si>
  <si>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</si>
  <si>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</si>
  <si>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</si>
  <si>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</si>
  <si>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</si>
  <si>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</si>
  <si>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</si>
  <si>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</si>
  <si>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</si>
  <si>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</si>
  <si>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</si>
  <si>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</si>
  <si>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</si>
  <si>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</si>
  <si>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</si>
  <si>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</si>
  <si>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</si>
  <si>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</si>
  <si>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</si>
  <si>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</si>
  <si>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</si>
  <si>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</si>
  <si>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</si>
  <si>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</si>
  <si>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</si>
  <si>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</si>
  <si>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</si>
  <si>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</si>
  <si>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</si>
  <si>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</si>
  <si>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</si>
  <si>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</si>
  <si>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</si>
  <si>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</si>
  <si>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</si>
  <si>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</si>
  <si>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</si>
  <si>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</si>
  <si>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</si>
  <si>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</si>
  <si>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</si>
  <si>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</si>
  <si>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</si>
  <si>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</si>
  <si>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</si>
  <si>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</si>
  <si>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</si>
  <si>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</si>
  <si>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</si>
  <si>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</si>
  <si>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</si>
  <si>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</si>
  <si>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</si>
  <si>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</si>
  <si>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</si>
  <si>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</si>
  <si>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</si>
  <si>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</si>
  <si>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</si>
  <si>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</si>
  <si>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</si>
  <si>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</si>
  <si>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</si>
  <si>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</si>
  <si>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</si>
  <si>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</si>
  <si>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</si>
  <si>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</si>
  <si>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</si>
  <si>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</si>
  <si>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</si>
  <si>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</si>
  <si>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</si>
  <si>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</si>
  <si>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</si>
  <si>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</si>
  <si>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</si>
  <si>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</si>
  <si>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</si>
  <si>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</si>
  <si>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</si>
  <si>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</si>
  <si>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</si>
  <si>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</si>
  <si>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</si>
  <si>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</si>
  <si>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</si>
  <si>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</si>
  <si>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</si>
  <si>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</si>
  <si>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</si>
  <si>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</si>
  <si>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</si>
  <si>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</si>
  <si>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</si>
  <si>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</si>
  <si>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</si>
  <si>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</si>
  <si>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</si>
  <si>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</si>
  <si>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</si>
  <si>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</si>
  <si>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</si>
  <si>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</si>
  <si>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</si>
  <si>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</si>
  <si>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</si>
  <si>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</si>
  <si>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</si>
  <si>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</si>
  <si>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</si>
  <si>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</si>
  <si>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</si>
  <si>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</si>
  <si>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</si>
  <si>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</si>
  <si>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</si>
  <si>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</si>
  <si>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</si>
  <si>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</si>
  <si>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</si>
  <si>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</si>
  <si>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</si>
  <si>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</si>
  <si>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</si>
  <si>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</si>
  <si>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</si>
  <si>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</si>
  <si>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</si>
  <si>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</si>
  <si>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</si>
  <si>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</si>
  <si>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</si>
  <si>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</si>
  <si>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</si>
  <si>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</si>
  <si>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</si>
  <si>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</si>
  <si>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</si>
  <si>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</si>
  <si>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</si>
  <si>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</si>
  <si>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</si>
  <si>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</si>
  <si>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</si>
  <si>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</si>
  <si>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</si>
  <si>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</si>
  <si>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</si>
  <si>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</si>
  <si>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</si>
  <si>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</si>
  <si>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</si>
  <si>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</si>
  <si>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</si>
  <si>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</si>
  <si>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</si>
  <si>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</si>
  <si>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</si>
  <si>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</si>
  <si>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</si>
  <si>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</si>
  <si>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</si>
  <si>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</si>
  <si>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</si>
  <si>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</si>
  <si>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</si>
  <si>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</si>
  <si>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</si>
  <si>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</si>
  <si>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</si>
  <si>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</si>
  <si>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</si>
  <si>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</si>
  <si>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</si>
  <si>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</si>
  <si>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</si>
  <si>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</si>
  <si>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</si>
  <si>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</si>
  <si>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</si>
  <si>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</si>
  <si>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</si>
  <si>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</si>
  <si>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</si>
  <si>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</si>
  <si>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</si>
  <si>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</si>
  <si>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</si>
  <si>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</si>
  <si>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</si>
  <si>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</si>
  <si>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</si>
  <si>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</si>
  <si>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</si>
  <si>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</si>
  <si>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</si>
  <si>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</si>
  <si>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</si>
  <si>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</si>
  <si>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</si>
  <si>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</si>
  <si>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</si>
  <si>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</si>
  <si>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</si>
  <si>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</si>
  <si>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</si>
  <si>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</si>
  <si>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</si>
  <si>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</si>
  <si>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</si>
  <si>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</si>
  <si>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</si>
  <si>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</si>
  <si>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</si>
  <si>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</si>
  <si>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</si>
  <si>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</si>
  <si>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</si>
  <si>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</si>
  <si>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</si>
  <si>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</si>
  <si>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</si>
  <si>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</si>
  <si>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</si>
  <si>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</si>
  <si>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</si>
  <si>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</si>
  <si>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</si>
  <si>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</si>
  <si>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</si>
  <si>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</si>
  <si>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</si>
  <si>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</si>
  <si>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</si>
  <si>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</si>
  <si>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</si>
  <si>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</si>
  <si>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</si>
  <si>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</si>
  <si>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</si>
  <si>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</si>
  <si>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</si>
  <si>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</si>
  <si>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</si>
  <si>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</si>
  <si>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</si>
  <si>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</si>
  <si>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</si>
  <si>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</si>
  <si>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</si>
  <si>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</si>
  <si>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</si>
  <si>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</si>
  <si>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</si>
  <si>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</si>
  <si>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</si>
  <si>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</si>
  <si>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</si>
  <si>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</si>
  <si>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</si>
  <si>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</si>
  <si>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</si>
  <si>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</si>
  <si>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</si>
  <si>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</si>
  <si>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</si>
  <si>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</si>
  <si>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</si>
  <si>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</si>
  <si>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</si>
  <si>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</si>
  <si>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</si>
  <si>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</si>
  <si>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</si>
  <si>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</si>
  <si>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</si>
  <si>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</si>
  <si>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</si>
  <si>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</si>
  <si>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</si>
  <si>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</si>
  <si>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</si>
  <si>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</si>
  <si>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</si>
  <si>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</si>
  <si>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</si>
  <si>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N_08_TP_1.1.1.3.66</t>
  </si>
  <si>
    <t>Строительство КЛ-0,4кВ от ТП-1614 до ВРУ-0,4кВ нежилого здания по адресу: г. Тюмень, 7 км Велижанского тракта, дом 22, реконструкция КТП-1614. Заявитель: ООО "Луч"</t>
  </si>
  <si>
    <t>З</t>
  </si>
  <si>
    <t>от «__» _____ 2016 г. №___</t>
  </si>
  <si>
    <t>точки учета</t>
  </si>
  <si>
    <t>шт, комплекты</t>
  </si>
  <si>
    <t>3.8</t>
  </si>
  <si>
    <t>4.8</t>
  </si>
  <si>
    <t>5.7</t>
  </si>
  <si>
    <t>7.6</t>
  </si>
  <si>
    <t>КЛ-0,4</t>
  </si>
  <si>
    <t>Год раскрытия информации: 2024 год</t>
  </si>
  <si>
    <t xml:space="preserve">0,63 МВА ; 0,0084 км </t>
  </si>
  <si>
    <t>КТП-1614</t>
  </si>
  <si>
    <t xml:space="preserve">0,63 МВА - показатель увеличения мощности силовых (авто-) трансформаторов на подстанциях; 0,008 км - показатель увеличения протяженности линий электропередачи; 1,11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</si>
  <si>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</si>
  <si>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</si>
  <si>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1,28763355867148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</si>
</sst>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7" t="s">
        <v>555</v>
      </c>
      <c r="H4" s="214"/>
    </row>
    <row r="5" spans="1:22" s="16" customFormat="1" ht="15.75" x14ac:dyDescent="0.25">
      <c r="A5" s="260" t="s">
        <v>566</v>
      </c>
      <c r="B5" s="260"/>
      <c r="C5" s="260"/>
      <c r="D5" s="177"/>
      <c r="E5" s="177"/>
      <c r="F5" s="177"/>
      <c r="G5" s="177"/>
      <c r="H5" s="177"/>
      <c r="I5" s="177"/>
      <c r="J5" s="177"/>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541</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N_08_TP_1.1.1.3.66</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5" t="s">
        <v>556</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483</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7"/>
      <c r="B24" s="258"/>
      <c r="C24" s="259"/>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444</v>
      </c>
      <c r="B40" s="174" t="s">
        <v>495</v>
      </c>
      <c r="C40" s="188"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5">
        <f>'6.2. Паспорт фин осв ввод'!Y24</f>
        <v>1.370146112382616</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5">
        <f>'6.2. Паспорт фин осв ввод'!Y30</f>
        <v>1.1417884269855134</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H37" sqref="H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N_08_TP_1.1.1.3.66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375</v>
      </c>
      <c r="D19" s="266" t="s">
        <v>374</v>
      </c>
      <c r="E19" s="266" t="s">
        <v>100</v>
      </c>
      <c r="F19" s="266" t="s">
        <v>99</v>
      </c>
      <c r="G19" s="266" t="s">
        <v>370</v>
      </c>
      <c r="H19" s="266" t="s">
        <v>98</v>
      </c>
      <c r="I19" s="266" t="s">
        <v>97</v>
      </c>
      <c r="J19" s="266" t="s">
        <v>96</v>
      </c>
      <c r="K19" s="266" t="s">
        <v>95</v>
      </c>
      <c r="L19" s="266" t="s">
        <v>94</v>
      </c>
      <c r="M19" s="266" t="s">
        <v>93</v>
      </c>
      <c r="N19" s="266" t="s">
        <v>92</v>
      </c>
      <c r="O19" s="266" t="s">
        <v>91</v>
      </c>
      <c r="P19" s="266" t="s">
        <v>90</v>
      </c>
      <c r="Q19" s="266" t="s">
        <v>373</v>
      </c>
      <c r="R19" s="266"/>
      <c r="S19" s="271" t="s">
        <v>451</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371</v>
      </c>
      <c r="R20" s="39" t="s">
        <v>372</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4">
        <v>0.63</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7" sqref="R37"/>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N_08_TP_1.1.1.3.66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462</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206</v>
      </c>
      <c r="C21" s="280"/>
      <c r="D21" s="283" t="s">
        <v>123</v>
      </c>
      <c r="E21" s="279" t="s">
        <v>491</v>
      </c>
      <c r="F21" s="280"/>
      <c r="G21" s="279" t="s">
        <v>257</v>
      </c>
      <c r="H21" s="280"/>
      <c r="I21" s="279" t="s">
        <v>122</v>
      </c>
      <c r="J21" s="280"/>
      <c r="K21" s="283" t="s">
        <v>121</v>
      </c>
      <c r="L21" s="279" t="s">
        <v>120</v>
      </c>
      <c r="M21" s="280"/>
      <c r="N21" s="279" t="s">
        <v>487</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1" t="s">
        <v>116</v>
      </c>
      <c r="R22" s="101" t="s">
        <v>461</v>
      </c>
      <c r="S22" s="101" t="s">
        <v>115</v>
      </c>
      <c r="T22" s="101" t="s">
        <v>114</v>
      </c>
    </row>
    <row r="23" spans="1:113" ht="51.75" customHeight="1" x14ac:dyDescent="0.25">
      <c r="A23" s="288"/>
      <c r="B23" s="175" t="s">
        <v>112</v>
      </c>
      <c r="C23" s="175" t="s">
        <v>113</v>
      </c>
      <c r="D23" s="284"/>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568</v>
      </c>
      <c r="D25" s="201" t="s">
        <v>529</v>
      </c>
      <c r="E25" s="201" t="s">
        <v>529</v>
      </c>
      <c r="F25" s="201" t="s">
        <v>529</v>
      </c>
      <c r="G25" s="201" t="s">
        <v>529</v>
      </c>
      <c r="H25" s="201" t="s">
        <v>529</v>
      </c>
      <c r="I25" s="201" t="s">
        <v>529</v>
      </c>
      <c r="J25" s="201" t="s">
        <v>529</v>
      </c>
      <c r="K25" s="201" t="s">
        <v>529</v>
      </c>
      <c r="L25" s="201" t="s">
        <v>529</v>
      </c>
      <c r="M25" s="201">
        <v>10</v>
      </c>
      <c r="N25" s="201" t="s">
        <v>529</v>
      </c>
      <c r="O25" s="201">
        <v>0.63</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496</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T32" sqref="T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8" t="str">
        <f>'1. паспорт местоположение'!A12:C12</f>
        <v>N_08_TP_1.1.1.3.66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8"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464</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471</v>
      </c>
      <c r="C21" s="297"/>
      <c r="D21" s="296" t="s">
        <v>473</v>
      </c>
      <c r="E21" s="297"/>
      <c r="F21" s="289" t="s">
        <v>95</v>
      </c>
      <c r="G21" s="291"/>
      <c r="H21" s="291"/>
      <c r="I21" s="290"/>
      <c r="J21" s="293" t="s">
        <v>474</v>
      </c>
      <c r="K21" s="296" t="s">
        <v>475</v>
      </c>
      <c r="L21" s="297"/>
      <c r="M21" s="296" t="s">
        <v>476</v>
      </c>
      <c r="N21" s="297"/>
      <c r="O21" s="296" t="s">
        <v>463</v>
      </c>
      <c r="P21" s="297"/>
      <c r="Q21" s="296" t="s">
        <v>128</v>
      </c>
      <c r="R21" s="297"/>
      <c r="S21" s="293" t="s">
        <v>127</v>
      </c>
      <c r="T21" s="293" t="s">
        <v>477</v>
      </c>
      <c r="U21" s="293" t="s">
        <v>472</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1" t="s">
        <v>116</v>
      </c>
      <c r="Y22" s="101" t="s">
        <v>461</v>
      </c>
      <c r="Z22" s="101" t="s">
        <v>115</v>
      </c>
      <c r="AA22" s="101" t="s">
        <v>114</v>
      </c>
    </row>
    <row r="23" spans="1:27" ht="60" customHeight="1" x14ac:dyDescent="0.25">
      <c r="A23" s="295"/>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529</v>
      </c>
      <c r="C25" s="201" t="s">
        <v>565</v>
      </c>
      <c r="D25" s="201" t="s">
        <v>529</v>
      </c>
      <c r="E25" s="201" t="s">
        <v>529</v>
      </c>
      <c r="F25" s="201" t="s">
        <v>529</v>
      </c>
      <c r="G25" s="201" t="s">
        <v>529</v>
      </c>
      <c r="H25" s="201" t="s">
        <v>529</v>
      </c>
      <c r="I25" s="201">
        <v>0.4</v>
      </c>
      <c r="J25" s="201" t="s">
        <v>529</v>
      </c>
      <c r="K25" s="201" t="s">
        <v>529</v>
      </c>
      <c r="L25" s="201" t="s">
        <v>529</v>
      </c>
      <c r="M25" s="201" t="s">
        <v>529</v>
      </c>
      <c r="N25" s="201" t="s">
        <v>529</v>
      </c>
      <c r="O25" s="201" t="s">
        <v>529</v>
      </c>
      <c r="P25" s="201" t="s">
        <v>529</v>
      </c>
      <c r="Q25" s="201" t="s">
        <v>529</v>
      </c>
      <c r="R25" s="201">
        <v>8.3999999999999995E-3</v>
      </c>
      <c r="S25" s="201" t="s">
        <v>529</v>
      </c>
      <c r="T25" s="201" t="s">
        <v>529</v>
      </c>
      <c r="U25" s="201" t="s">
        <v>529</v>
      </c>
      <c r="V25" s="201" t="s">
        <v>529</v>
      </c>
      <c r="W25" s="201" t="s">
        <v>529</v>
      </c>
      <c r="X25" s="201" t="s">
        <v>529</v>
      </c>
      <c r="Y25" s="201" t="s">
        <v>529</v>
      </c>
      <c r="Z25" s="201" t="s">
        <v>529</v>
      </c>
      <c r="AA25" s="201" t="s">
        <v>529</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I31" sqref="I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N_08_TP_1.1.1.3.66</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1"/>
      <c r="AB6" s="17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1"/>
      <c r="AB7" s="171"/>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2"/>
      <c r="AB8" s="172"/>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3"/>
      <c r="AB9" s="17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1"/>
      <c r="AB10" s="171"/>
    </row>
    <row r="11" spans="1:28" x14ac:dyDescent="0.25">
      <c r="A11" s="307" t="str">
        <f>'1. паспорт местоположение'!A12:C12</f>
        <v>N_08_TP_1.1.1.3.66</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2"/>
      <c r="AB11" s="172"/>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2"/>
      <c r="AB14" s="17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3"/>
      <c r="AB15" s="173"/>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9"/>
      <c r="AB16" s="17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9"/>
      <c r="AB17" s="17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9"/>
      <c r="AB18" s="17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9"/>
      <c r="AB19" s="179"/>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0"/>
      <c r="AB20" s="180"/>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0"/>
      <c r="AB21" s="180"/>
    </row>
    <row r="22" spans="1:28" x14ac:dyDescent="0.25">
      <c r="A22" s="301" t="s">
        <v>488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1"/>
      <c r="AB22" s="181"/>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N_08_TP_1.1.1.3.66</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466</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7"/>
      <c r="AN24" s="107"/>
      <c r="AO24" s="135"/>
      <c r="AP24" s="135"/>
      <c r="AQ24" s="135"/>
      <c r="AR24" s="135"/>
      <c r="AS24" s="113"/>
    </row>
    <row r="25" spans="1:45" ht="12.75" customHeight="1" x14ac:dyDescent="0.25">
      <c r="A25" s="358" t="s">
        <v>342</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8"/>
      <c r="AN25" s="379" t="s">
        <v>341</v>
      </c>
      <c r="AO25" s="379"/>
      <c r="AP25" s="379"/>
      <c r="AQ25" s="377"/>
      <c r="AR25" s="377"/>
      <c r="AS25" s="113"/>
    </row>
    <row r="26" spans="1:45" ht="17.25" customHeight="1" x14ac:dyDescent="0.25">
      <c r="A26" s="324" t="s">
        <v>340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8"/>
      <c r="AN26" s="368" t="s">
        <v>339</v>
      </c>
      <c r="AO26" s="369"/>
      <c r="AP26" s="370"/>
      <c r="AQ26" s="360"/>
      <c r="AR26" s="361"/>
      <c r="AS26" s="113"/>
    </row>
    <row r="27" spans="1:45" ht="17.25" customHeight="1" x14ac:dyDescent="0.25">
      <c r="A27" s="324" t="s">
        <v>338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8"/>
      <c r="AN27" s="368" t="s">
        <v>337</v>
      </c>
      <c r="AO27" s="369"/>
      <c r="AP27" s="370"/>
      <c r="AQ27" s="360"/>
      <c r="AR27" s="361"/>
      <c r="AS27" s="113"/>
    </row>
    <row r="28" spans="1:45" ht="27.75" customHeight="1" thickBot="1" x14ac:dyDescent="0.3">
      <c r="A28" s="371" t="s">
        <v>336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8"/>
      <c r="AN28" s="374" t="s">
        <v>335</v>
      </c>
      <c r="AO28" s="375"/>
      <c r="AP28" s="376"/>
      <c r="AQ28" s="360"/>
      <c r="AR28" s="361"/>
      <c r="AS28" s="113"/>
    </row>
    <row r="29" spans="1:45" ht="17.25" customHeight="1" x14ac:dyDescent="0.25">
      <c r="A29" s="362" t="s">
        <v>334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8"/>
      <c r="AN29" s="365"/>
      <c r="AO29" s="366"/>
      <c r="AP29" s="366"/>
      <c r="AQ29" s="360"/>
      <c r="AR29" s="367"/>
      <c r="AS29" s="113"/>
    </row>
    <row r="30" spans="1:45" ht="17.25" customHeight="1" x14ac:dyDescent="0.25">
      <c r="A30" s="324" t="s">
        <v>333</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8"/>
      <c r="AS30" s="113"/>
    </row>
    <row r="31" spans="1:45" ht="17.25" customHeight="1" x14ac:dyDescent="0.25">
      <c r="A31" s="324" t="s">
        <v>332</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8"/>
      <c r="AN31" s="108"/>
      <c r="AO31" s="134"/>
      <c r="AP31" s="134"/>
      <c r="AQ31" s="134"/>
      <c r="AR31" s="134"/>
      <c r="AS31" s="113"/>
    </row>
    <row r="32" spans="1:45" ht="17.25" customHeight="1" x14ac:dyDescent="0.25">
      <c r="A32" s="324" t="s">
        <v>307</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8"/>
      <c r="AN32" s="108"/>
      <c r="AO32" s="108"/>
      <c r="AP32" s="108"/>
      <c r="AQ32" s="108"/>
      <c r="AR32" s="108"/>
      <c r="AS32" s="113"/>
    </row>
    <row r="33" spans="1:45" ht="17.25" customHeight="1" x14ac:dyDescent="0.25">
      <c r="A33" s="324" t="s">
        <v>331</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8"/>
      <c r="AN33" s="108"/>
      <c r="AO33" s="108"/>
      <c r="AP33" s="108"/>
      <c r="AQ33" s="108"/>
      <c r="AR33" s="108"/>
      <c r="AS33" s="113"/>
    </row>
    <row r="34" spans="1:45" ht="17.25" customHeight="1" x14ac:dyDescent="0.25">
      <c r="A34" s="324" t="s">
        <v>330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8"/>
      <c r="AN34" s="108"/>
      <c r="AO34" s="108"/>
      <c r="AP34" s="108"/>
      <c r="AQ34" s="108"/>
      <c r="AR34" s="108"/>
      <c r="AS34" s="11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8"/>
      <c r="AN35" s="108"/>
      <c r="AO35" s="108"/>
      <c r="AP35" s="108"/>
      <c r="AQ35" s="108"/>
      <c r="AR35" s="108"/>
      <c r="AS35" s="113"/>
    </row>
    <row r="36" spans="1:45" ht="17.25" customHeight="1" thickBot="1" x14ac:dyDescent="0.3">
      <c r="A36" s="342" t="s">
        <v>295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8"/>
      <c r="AN36" s="108"/>
      <c r="AO36" s="108"/>
      <c r="AP36" s="108"/>
      <c r="AQ36" s="108"/>
      <c r="AR36" s="108"/>
      <c r="AS36" s="113"/>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8"/>
      <c r="AN37" s="108"/>
      <c r="AO37" s="108"/>
      <c r="AP37" s="108"/>
      <c r="AQ37" s="108"/>
      <c r="AR37" s="108"/>
      <c r="AS37" s="113"/>
    </row>
    <row r="38" spans="1:45" ht="17.25" customHeight="1" x14ac:dyDescent="0.25">
      <c r="A38" s="324" t="s">
        <v>329</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8"/>
      <c r="AN38" s="108"/>
      <c r="AO38" s="108"/>
      <c r="AP38" s="108"/>
      <c r="AQ38" s="108"/>
      <c r="AR38" s="108"/>
      <c r="AS38" s="113"/>
    </row>
    <row r="39" spans="1:45" ht="17.25" customHeight="1" thickBot="1" x14ac:dyDescent="0.3">
      <c r="A39" s="342" t="s">
        <v>328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8"/>
      <c r="AN39" s="108"/>
      <c r="AO39" s="108"/>
      <c r="AP39" s="108"/>
      <c r="AQ39" s="108"/>
      <c r="AR39" s="108"/>
      <c r="AS39" s="113"/>
    </row>
    <row r="40" spans="1:45" ht="17.25" customHeight="1" x14ac:dyDescent="0.25">
      <c r="A40" s="358" t="s">
        <v>327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8"/>
      <c r="AN40" s="108"/>
      <c r="AO40" s="108"/>
      <c r="AP40" s="108"/>
      <c r="AQ40" s="108"/>
      <c r="AR40" s="108"/>
      <c r="AS40" s="113"/>
    </row>
    <row r="41" spans="1:45" ht="17.25" customHeight="1" x14ac:dyDescent="0.25">
      <c r="A41" s="324" t="s">
        <v>326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8"/>
      <c r="AN41" s="108"/>
      <c r="AO41" s="108"/>
      <c r="AP41" s="108"/>
      <c r="AQ41" s="108"/>
      <c r="AR41" s="108"/>
      <c r="AS41" s="113"/>
    </row>
    <row r="42" spans="1:45" ht="17.25" customHeight="1" x14ac:dyDescent="0.25">
      <c r="A42" s="324" t="s">
        <v>325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8"/>
      <c r="AN42" s="108"/>
      <c r="AO42" s="108"/>
      <c r="AP42" s="108"/>
      <c r="AQ42" s="108"/>
      <c r="AR42" s="108"/>
      <c r="AS42" s="113"/>
    </row>
    <row r="43" spans="1:45" ht="17.25" customHeight="1" x14ac:dyDescent="0.25">
      <c r="A43" s="324" t="s">
        <v>324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8"/>
      <c r="AN43" s="108"/>
      <c r="AO43" s="108"/>
      <c r="AP43" s="108"/>
      <c r="AQ43" s="108"/>
      <c r="AR43" s="108"/>
      <c r="AS43" s="113"/>
    </row>
    <row r="44" spans="1:45" ht="17.25" customHeight="1" x14ac:dyDescent="0.25">
      <c r="A44" s="324" t="s">
        <v>323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8"/>
      <c r="AN44" s="108"/>
      <c r="AO44" s="108"/>
      <c r="AP44" s="108"/>
      <c r="AQ44" s="108"/>
      <c r="AR44" s="108"/>
      <c r="AS44" s="113"/>
    </row>
    <row r="45" spans="1:45" ht="17.25" customHeight="1" x14ac:dyDescent="0.25">
      <c r="A45" s="324" t="s">
        <v>322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8"/>
      <c r="AN45" s="108"/>
      <c r="AO45" s="108"/>
      <c r="AP45" s="108"/>
      <c r="AQ45" s="108"/>
      <c r="AR45" s="108"/>
      <c r="AS45" s="113"/>
    </row>
    <row r="46" spans="1:45" ht="17.25" customHeight="1" thickBot="1" x14ac:dyDescent="0.3">
      <c r="A46" s="351" t="s">
        <v>321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320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301</v>
      </c>
      <c r="AN47" s="341"/>
      <c r="AO47" s="121" t="s">
        <v>300</v>
      </c>
      <c r="AP47" s="121" t="s">
        <v>299</v>
      </c>
      <c r="AQ47" s="113"/>
    </row>
    <row r="48" spans="1:45" ht="12" customHeight="1" x14ac:dyDescent="0.25">
      <c r="A48" s="324" t="s">
        <v>319</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5"/>
      <c r="AP48" s="125"/>
      <c r="AQ48" s="113"/>
    </row>
    <row r="49" spans="1:43" ht="12" customHeight="1" x14ac:dyDescent="0.25">
      <c r="A49" s="324" t="s">
        <v>318</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5"/>
      <c r="AP49" s="125"/>
      <c r="AQ49" s="113"/>
    </row>
    <row r="50" spans="1:43" ht="12" customHeight="1" thickBot="1" x14ac:dyDescent="0.3">
      <c r="A50" s="342" t="s">
        <v>317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9" t="s">
        <v>316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301</v>
      </c>
      <c r="AN52" s="341"/>
      <c r="AO52" s="121" t="s">
        <v>300</v>
      </c>
      <c r="AP52" s="121" t="s">
        <v>299</v>
      </c>
      <c r="AQ52" s="113"/>
    </row>
    <row r="53" spans="1:43" ht="11.25" customHeight="1" x14ac:dyDescent="0.25">
      <c r="A53" s="348" t="s">
        <v>315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9"/>
      <c r="AP53" s="129"/>
      <c r="AQ53" s="113"/>
    </row>
    <row r="54" spans="1:43" ht="12" customHeight="1" x14ac:dyDescent="0.25">
      <c r="A54" s="324" t="s">
        <v>314</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5"/>
      <c r="AP54" s="125"/>
      <c r="AQ54" s="113"/>
    </row>
    <row r="55" spans="1:43" ht="12" customHeight="1" x14ac:dyDescent="0.25">
      <c r="A55" s="324" t="s">
        <v>313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5"/>
      <c r="AP55" s="125"/>
      <c r="AQ55" s="113"/>
    </row>
    <row r="56" spans="1:43" ht="12" customHeight="1" thickBot="1" x14ac:dyDescent="0.3">
      <c r="A56" s="342" t="s">
        <v>312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9" t="s">
        <v>311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301</v>
      </c>
      <c r="AN58" s="341"/>
      <c r="AO58" s="121" t="s">
        <v>300</v>
      </c>
      <c r="AP58" s="121" t="s">
        <v>299</v>
      </c>
      <c r="AQ58" s="113"/>
    </row>
    <row r="59" spans="1:43" ht="12.75" customHeight="1" x14ac:dyDescent="0.25">
      <c r="A59" s="345" t="s">
        <v>310</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7"/>
      <c r="AP59" s="127"/>
      <c r="AQ59" s="119"/>
    </row>
    <row r="60" spans="1:43" ht="12" customHeight="1" x14ac:dyDescent="0.25">
      <c r="A60" s="324" t="s">
        <v>309</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5"/>
      <c r="AP60" s="125"/>
      <c r="AQ60" s="113"/>
    </row>
    <row r="61" spans="1:43" ht="12" customHeight="1" x14ac:dyDescent="0.25">
      <c r="A61" s="324" t="s">
        <v>308</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5"/>
      <c r="AP61" s="125"/>
      <c r="AQ61" s="113"/>
    </row>
    <row r="62" spans="1:43" ht="12" customHeight="1" x14ac:dyDescent="0.25">
      <c r="A62" s="324" t="s">
        <v>307</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5"/>
      <c r="AP62" s="125"/>
      <c r="AQ62" s="11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5"/>
      <c r="AP63" s="125"/>
      <c r="AQ63" s="11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5"/>
      <c r="AP64" s="125"/>
      <c r="AQ64" s="113"/>
    </row>
    <row r="65" spans="1:43" ht="12" customHeight="1" x14ac:dyDescent="0.25">
      <c r="A65" s="324" t="s">
        <v>306</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5"/>
      <c r="AP65" s="125"/>
      <c r="AQ65" s="113"/>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6"/>
      <c r="AP66" s="126"/>
      <c r="AQ66" s="119"/>
    </row>
    <row r="67" spans="1:43" ht="11.25" customHeight="1" x14ac:dyDescent="0.25">
      <c r="A67" s="324" t="s">
        <v>297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5"/>
      <c r="AP67" s="125"/>
      <c r="AQ67" s="113"/>
    </row>
    <row r="68" spans="1:43" ht="25.5" customHeight="1" x14ac:dyDescent="0.25">
      <c r="A68" s="328" t="s">
        <v>298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6"/>
      <c r="AP68" s="126"/>
      <c r="AQ68" s="119"/>
    </row>
    <row r="69" spans="1:43" ht="12" customHeight="1" x14ac:dyDescent="0.25">
      <c r="A69" s="324" t="s">
        <v>296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5"/>
      <c r="AP69" s="125"/>
      <c r="AQ69" s="113"/>
    </row>
    <row r="70" spans="1:43" ht="12.75" customHeight="1" x14ac:dyDescent="0.25">
      <c r="A70" s="333" t="s">
        <v>304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6"/>
      <c r="AP70" s="126"/>
      <c r="AQ70" s="119"/>
    </row>
    <row r="71" spans="1:43" ht="12" customHeight="1" x14ac:dyDescent="0.25">
      <c r="A71" s="324" t="s">
        <v>295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5"/>
      <c r="AP71" s="125"/>
      <c r="AQ71" s="113"/>
    </row>
    <row r="72" spans="1:43" ht="12.75" customHeight="1" thickBot="1" x14ac:dyDescent="0.3">
      <c r="A72" s="335" t="s">
        <v>303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9" t="s">
        <v>302</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301</v>
      </c>
      <c r="AN74" s="341"/>
      <c r="AO74" s="121" t="s">
        <v>300</v>
      </c>
      <c r="AP74" s="121" t="s">
        <v>299</v>
      </c>
      <c r="AQ74" s="113"/>
    </row>
    <row r="75" spans="1:43" ht="25.5" customHeight="1" x14ac:dyDescent="0.25">
      <c r="A75" s="328" t="s">
        <v>298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7"/>
      <c r="AP75" s="117"/>
      <c r="AQ75" s="119"/>
    </row>
    <row r="76" spans="1:43" ht="12" customHeight="1" x14ac:dyDescent="0.25">
      <c r="A76" s="324" t="s">
        <v>297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0"/>
      <c r="AP76" s="120"/>
      <c r="AQ76" s="113"/>
    </row>
    <row r="77" spans="1:43" ht="12" customHeight="1" x14ac:dyDescent="0.25">
      <c r="A77" s="324" t="s">
        <v>296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0"/>
      <c r="AP77" s="120"/>
      <c r="AQ77" s="113"/>
    </row>
    <row r="78" spans="1:43" ht="12" customHeight="1" x14ac:dyDescent="0.25">
      <c r="A78" s="324" t="s">
        <v>295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0"/>
      <c r="AP78" s="120"/>
      <c r="AQ78" s="113"/>
    </row>
    <row r="79" spans="1:43" ht="12" customHeight="1" x14ac:dyDescent="0.25">
      <c r="A79" s="324" t="s">
        <v>294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0"/>
      <c r="AP79" s="120"/>
      <c r="AQ79" s="113"/>
    </row>
    <row r="80" spans="1:43" ht="12" customHeight="1" x14ac:dyDescent="0.25">
      <c r="A80" s="324" t="s">
        <v>293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0"/>
      <c r="AP80" s="120"/>
      <c r="AQ80" s="113"/>
    </row>
    <row r="81" spans="1:45" ht="12.75" customHeight="1" x14ac:dyDescent="0.25">
      <c r="A81" s="324" t="s">
        <v>292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0"/>
      <c r="AP81" s="120"/>
      <c r="AQ81" s="113"/>
    </row>
    <row r="82" spans="1:45" ht="12.75" customHeight="1" x14ac:dyDescent="0.25">
      <c r="A82" s="324" t="s">
        <v>291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0"/>
      <c r="AP82" s="120"/>
      <c r="AQ82" s="113"/>
    </row>
    <row r="83" spans="1:45" ht="12" customHeight="1" x14ac:dyDescent="0.25">
      <c r="A83" s="333" t="s">
        <v>290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7"/>
      <c r="AP83" s="117"/>
      <c r="AQ83" s="119"/>
    </row>
    <row r="84" spans="1:45" ht="12" customHeight="1" x14ac:dyDescent="0.25">
      <c r="A84" s="333" t="s">
        <v>289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7"/>
      <c r="AP84" s="117"/>
      <c r="AQ84" s="119"/>
    </row>
    <row r="85" spans="1:45" ht="12" customHeight="1" x14ac:dyDescent="0.25">
      <c r="A85" s="324" t="s">
        <v>288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0"/>
      <c r="AP85" s="120"/>
      <c r="AQ85" s="107"/>
    </row>
    <row r="86" spans="1:45" ht="27.75" customHeight="1" x14ac:dyDescent="0.25">
      <c r="A86" s="328" t="s">
        <v>287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7"/>
      <c r="AP86" s="117"/>
      <c r="AQ86" s="119"/>
    </row>
    <row r="87" spans="1:45" x14ac:dyDescent="0.25">
      <c r="A87" s="328" t="s">
        <v>286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7"/>
      <c r="AP87" s="117"/>
      <c r="AQ87" s="119"/>
    </row>
    <row r="88" spans="1:45" ht="14.25" customHeight="1" x14ac:dyDescent="0.25">
      <c r="A88" s="317" t="s">
        <v>285</v>
      </c>
      <c r="B88" s="318"/>
      <c r="C88" s="318"/>
      <c r="D88" s="31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0"/>
      <c r="AL88" s="321"/>
      <c r="AM88" s="322"/>
      <c r="AN88" s="323"/>
      <c r="AO88" s="117"/>
      <c r="AP88" s="117"/>
      <c r="AQ88" s="119"/>
    </row>
    <row r="89" spans="1:45" x14ac:dyDescent="0.25">
      <c r="A89" s="317" t="s">
        <v>284</v>
      </c>
      <c r="B89" s="318"/>
      <c r="C89" s="318"/>
      <c r="D89" s="31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0"/>
      <c r="AL89" s="321"/>
      <c r="AM89" s="322"/>
      <c r="AN89" s="323"/>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3"/>
      <c r="AL90" s="314"/>
      <c r="AM90" s="315"/>
      <c r="AN90" s="31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N_08_TP_1.1.1.3.66</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90" t="s">
        <v>467</v>
      </c>
      <c r="B19" s="390"/>
      <c r="C19" s="390"/>
      <c r="D19" s="390"/>
      <c r="E19" s="390"/>
      <c r="F19" s="390"/>
      <c r="G19" s="390"/>
      <c r="H19" s="390"/>
      <c r="I19" s="390"/>
      <c r="J19" s="390"/>
      <c r="K19" s="390"/>
      <c r="L19" s="390"/>
    </row>
    <row r="20" spans="1:12" x14ac:dyDescent="0.25">
      <c r="A20" s="61"/>
      <c r="B20" s="61"/>
      <c r="C20" s="86"/>
      <c r="D20" s="86"/>
      <c r="E20" s="86"/>
      <c r="F20" s="86"/>
      <c r="G20" s="86"/>
      <c r="H20" s="86"/>
      <c r="I20" s="86"/>
      <c r="J20" s="86"/>
      <c r="K20" s="86"/>
      <c r="L20" s="86"/>
    </row>
    <row r="21" spans="1:12" ht="28.5" customHeight="1" x14ac:dyDescent="0.25">
      <c r="A21" s="380" t="s">
        <v>205</v>
      </c>
      <c r="B21" s="380" t="s">
        <v>204</v>
      </c>
      <c r="C21" s="386" t="s">
        <v>424</v>
      </c>
      <c r="D21" s="386"/>
      <c r="E21" s="386"/>
      <c r="F21" s="386"/>
      <c r="G21" s="386"/>
      <c r="H21" s="386"/>
      <c r="I21" s="381" t="s">
        <v>203</v>
      </c>
      <c r="J21" s="383" t="s">
        <v>426</v>
      </c>
      <c r="K21" s="380" t="s">
        <v>202</v>
      </c>
      <c r="L21" s="382" t="s">
        <v>425</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201</v>
      </c>
      <c r="D23" s="85" t="s">
        <v>200</v>
      </c>
      <c r="E23" s="85" t="s">
        <v>201</v>
      </c>
      <c r="F23" s="85" t="s">
        <v>200</v>
      </c>
      <c r="G23" s="85" t="s">
        <v>201</v>
      </c>
      <c r="H23" s="85" t="s">
        <v>200</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45459</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45322</v>
      </c>
      <c r="I28" s="84"/>
      <c r="J28" s="84"/>
      <c r="K28" s="79"/>
      <c r="L28" s="79"/>
    </row>
    <row r="29" spans="1:12" s="63" customFormat="1" ht="42" customHeight="1" x14ac:dyDescent="0.25">
      <c r="A29" s="191" t="s">
        <v>504</v>
      </c>
      <c r="B29" s="192" t="s">
        <v>505</v>
      </c>
      <c r="C29" s="193">
        <v>44987</v>
      </c>
      <c r="D29" s="194" t="s">
        <v>529</v>
      </c>
      <c r="E29" s="84"/>
      <c r="F29" s="84"/>
      <c r="G29" s="193">
        <v>44987</v>
      </c>
      <c r="H29" s="194">
        <v>45443</v>
      </c>
      <c r="I29" s="84"/>
      <c r="J29" s="84"/>
      <c r="K29" s="79"/>
      <c r="L29" s="79"/>
    </row>
    <row r="30" spans="1:12" s="63" customFormat="1" ht="37.5" customHeight="1" x14ac:dyDescent="0.25">
      <c r="A30" s="191" t="s">
        <v>506</v>
      </c>
      <c r="B30" s="192" t="s">
        <v>198</v>
      </c>
      <c r="C30" s="193">
        <v>45078</v>
      </c>
      <c r="D30" s="194" t="s">
        <v>529</v>
      </c>
      <c r="E30" s="84"/>
      <c r="F30" s="84"/>
      <c r="G30" s="193">
        <v>45078</v>
      </c>
      <c r="H30" s="194">
        <v>45459</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45353</v>
      </c>
      <c r="I32" s="84"/>
      <c r="J32" s="84"/>
      <c r="K32" s="79"/>
      <c r="L32" s="79"/>
    </row>
    <row r="33" spans="1:12" s="63" customFormat="1" ht="47.25" customHeight="1" x14ac:dyDescent="0.25">
      <c r="A33" s="191" t="s">
        <v>508</v>
      </c>
      <c r="B33" s="192" t="s">
        <v>509</v>
      </c>
      <c r="C33" s="193">
        <v>44927</v>
      </c>
      <c r="D33" s="194" t="s">
        <v>529</v>
      </c>
      <c r="E33" s="83"/>
      <c r="F33" s="83"/>
      <c r="G33" s="193">
        <v>44927</v>
      </c>
      <c r="H33" s="194">
        <v>45322</v>
      </c>
      <c r="I33" s="83"/>
      <c r="J33" s="83"/>
      <c r="K33" s="83"/>
      <c r="L33" s="79"/>
    </row>
    <row r="34" spans="1:12" s="63" customFormat="1" ht="49.5" customHeight="1" x14ac:dyDescent="0.25">
      <c r="A34" s="191" t="s">
        <v>510</v>
      </c>
      <c r="B34" s="192" t="s">
        <v>511</v>
      </c>
      <c r="C34" s="193">
        <v>44927</v>
      </c>
      <c r="D34" s="194" t="s">
        <v>529</v>
      </c>
      <c r="E34" s="83"/>
      <c r="F34" s="83"/>
      <c r="G34" s="193">
        <v>44927</v>
      </c>
      <c r="H34" s="194">
        <v>45353</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45586</v>
      </c>
      <c r="I36" s="80"/>
      <c r="J36" s="80"/>
      <c r="K36" s="79"/>
      <c r="L36" s="79"/>
    </row>
    <row r="37" spans="1:12" ht="37.5" x14ac:dyDescent="0.25">
      <c r="A37" s="191" t="s">
        <v>515</v>
      </c>
      <c r="B37" s="192" t="s">
        <v>516</v>
      </c>
      <c r="C37" s="193">
        <v>45094</v>
      </c>
      <c r="D37" s="194" t="s">
        <v>529</v>
      </c>
      <c r="E37" s="79"/>
      <c r="F37" s="79"/>
      <c r="G37" s="193">
        <v>45094</v>
      </c>
      <c r="H37" s="194">
        <v>45490</v>
      </c>
      <c r="I37" s="79"/>
      <c r="J37" s="79"/>
      <c r="K37" s="79"/>
      <c r="L37" s="79"/>
    </row>
    <row r="38" spans="1:12" ht="18.75" x14ac:dyDescent="0.25">
      <c r="A38" s="191" t="s">
        <v>517</v>
      </c>
      <c r="B38" s="192" t="s">
        <v>195</v>
      </c>
      <c r="C38" s="193">
        <v>45078</v>
      </c>
      <c r="D38" s="194" t="s">
        <v>529</v>
      </c>
      <c r="E38" s="79"/>
      <c r="F38" s="79"/>
      <c r="G38" s="193">
        <v>45078</v>
      </c>
      <c r="H38" s="194">
        <v>45504</v>
      </c>
      <c r="I38" s="79"/>
      <c r="J38" s="79"/>
      <c r="K38" s="79"/>
      <c r="L38" s="79"/>
    </row>
    <row r="39" spans="1:12" ht="33.75" customHeight="1" x14ac:dyDescent="0.25">
      <c r="A39" s="191" t="s">
        <v>518</v>
      </c>
      <c r="B39" s="192" t="s">
        <v>194</v>
      </c>
      <c r="C39" s="193">
        <v>45139</v>
      </c>
      <c r="D39" s="194" t="s">
        <v>529</v>
      </c>
      <c r="E39" s="79"/>
      <c r="F39" s="79"/>
      <c r="G39" s="193">
        <v>45139</v>
      </c>
      <c r="H39" s="194">
        <v>45550</v>
      </c>
      <c r="I39" s="79"/>
      <c r="J39" s="79"/>
      <c r="K39" s="79"/>
      <c r="L39" s="79"/>
    </row>
    <row r="40" spans="1:12" ht="63" customHeight="1" x14ac:dyDescent="0.25">
      <c r="A40" s="191" t="s">
        <v>519</v>
      </c>
      <c r="B40" s="192" t="s">
        <v>193</v>
      </c>
      <c r="C40" s="193">
        <v>45185</v>
      </c>
      <c r="D40" s="194" t="s">
        <v>529</v>
      </c>
      <c r="E40" s="79"/>
      <c r="F40" s="79"/>
      <c r="G40" s="193">
        <v>45185</v>
      </c>
      <c r="H40" s="194">
        <v>45581</v>
      </c>
      <c r="I40" s="79"/>
      <c r="J40" s="79"/>
      <c r="K40" s="79"/>
      <c r="L40" s="79"/>
    </row>
    <row r="41" spans="1:12" ht="58.5" customHeight="1" x14ac:dyDescent="0.25">
      <c r="A41" s="191" t="s">
        <v>520</v>
      </c>
      <c r="B41" s="192" t="s">
        <v>521</v>
      </c>
      <c r="C41" s="193">
        <v>45215</v>
      </c>
      <c r="D41" s="194" t="s">
        <v>529</v>
      </c>
      <c r="E41" s="79"/>
      <c r="F41" s="79"/>
      <c r="G41" s="193">
        <v>45215</v>
      </c>
      <c r="H41" s="194">
        <v>45586</v>
      </c>
      <c r="I41" s="79"/>
      <c r="J41" s="79"/>
      <c r="K41" s="79"/>
      <c r="L41" s="79"/>
    </row>
    <row r="42" spans="1:12" ht="34.5" customHeight="1" x14ac:dyDescent="0.25">
      <c r="A42" s="189" t="s">
        <v>176</v>
      </c>
      <c r="B42" s="190" t="s">
        <v>192</v>
      </c>
      <c r="C42" s="193">
        <v>45215</v>
      </c>
      <c r="D42" s="194" t="s">
        <v>529</v>
      </c>
      <c r="E42" s="79"/>
      <c r="F42" s="79"/>
      <c r="G42" s="193">
        <v>45215</v>
      </c>
      <c r="H42" s="194">
        <v>45584</v>
      </c>
      <c r="I42" s="79"/>
      <c r="J42" s="79"/>
      <c r="K42" s="79"/>
      <c r="L42" s="79"/>
    </row>
    <row r="43" spans="1:12" ht="24.75" customHeight="1" x14ac:dyDescent="0.25">
      <c r="A43" s="191" t="s">
        <v>522</v>
      </c>
      <c r="B43" s="192" t="s">
        <v>523</v>
      </c>
      <c r="C43" s="193">
        <v>45215</v>
      </c>
      <c r="D43" s="194" t="s">
        <v>529</v>
      </c>
      <c r="E43" s="79"/>
      <c r="F43" s="79"/>
      <c r="G43" s="193">
        <v>45215</v>
      </c>
      <c r="H43" s="194">
        <v>45584</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45615</v>
      </c>
      <c r="I45" s="79"/>
      <c r="J45" s="79"/>
      <c r="K45" s="79"/>
      <c r="L45" s="79"/>
    </row>
    <row r="46" spans="1:12" ht="30.75" customHeight="1" x14ac:dyDescent="0.25">
      <c r="A46" s="191" t="s">
        <v>527</v>
      </c>
      <c r="B46" s="192" t="s">
        <v>528</v>
      </c>
      <c r="C46" s="193">
        <v>45250</v>
      </c>
      <c r="D46" s="194" t="s">
        <v>529</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33" activePane="bottomRight" state="frozen"/>
      <selection activeCell="A16" sqref="A16"/>
      <selection pane="topRight" activeCell="C16" sqref="C16"/>
      <selection pane="bottomLeft" activeCell="A24" sqref="A24"/>
      <selection pane="bottomRight" activeCell="R39" sqref="R39"/>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17"/>
      <c r="F7" s="217"/>
      <c r="G7" s="248"/>
      <c r="H7" s="77"/>
      <c r="I7" s="77"/>
      <c r="J7" s="253"/>
      <c r="K7" s="77"/>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17"/>
      <c r="F10" s="217"/>
      <c r="G10" s="248"/>
      <c r="H10" s="77"/>
      <c r="I10" s="77"/>
      <c r="J10" s="253"/>
      <c r="K10" s="77"/>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N_08_TP_1.1.1.3.66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11"/>
      <c r="F13" s="11"/>
      <c r="G13" s="249"/>
      <c r="H13" s="76"/>
      <c r="I13" s="76"/>
      <c r="J13" s="254"/>
      <c r="K13" s="76"/>
      <c r="L13" s="76"/>
      <c r="M13" s="76"/>
      <c r="N13" s="76"/>
      <c r="O13" s="76"/>
      <c r="P13" s="76"/>
      <c r="Q13" s="76"/>
      <c r="R13" s="76"/>
      <c r="S13" s="76"/>
      <c r="T13" s="76"/>
      <c r="U13" s="76"/>
      <c r="V13" s="76"/>
      <c r="W13" s="76"/>
      <c r="X13" s="76"/>
      <c r="Y13" s="76"/>
    </row>
    <row r="14" spans="1:25" ht="18.75" x14ac:dyDescent="0.25">
      <c r="A14" s="263"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190</v>
      </c>
      <c r="B20" s="399" t="s">
        <v>189</v>
      </c>
      <c r="C20" s="380" t="s">
        <v>188</v>
      </c>
      <c r="D20" s="380"/>
      <c r="E20" s="386" t="s">
        <v>187</v>
      </c>
      <c r="F20" s="386"/>
      <c r="G20" s="399" t="s">
        <v>571</v>
      </c>
      <c r="H20" s="393" t="s">
        <v>548</v>
      </c>
      <c r="I20" s="394"/>
      <c r="J20" s="394"/>
      <c r="K20" s="394"/>
      <c r="L20" s="393" t="s">
        <v>549</v>
      </c>
      <c r="M20" s="394"/>
      <c r="N20" s="394"/>
      <c r="O20" s="394"/>
      <c r="P20" s="393" t="s">
        <v>550</v>
      </c>
      <c r="Q20" s="394"/>
      <c r="R20" s="394"/>
      <c r="S20" s="394"/>
      <c r="T20" s="393" t="s">
        <v>551</v>
      </c>
      <c r="U20" s="394"/>
      <c r="V20" s="394"/>
      <c r="W20" s="394"/>
      <c r="X20" s="402" t="s">
        <v>186</v>
      </c>
      <c r="Y20" s="403"/>
      <c r="Z20" s="233"/>
      <c r="AA20" s="233"/>
      <c r="AB20" s="233"/>
    </row>
    <row r="21" spans="1:28" ht="99.75" customHeight="1" x14ac:dyDescent="0.25">
      <c r="A21" s="400"/>
      <c r="B21" s="400"/>
      <c r="C21" s="380"/>
      <c r="D21" s="380"/>
      <c r="E21" s="386"/>
      <c r="F21" s="386"/>
      <c r="G21" s="400"/>
      <c r="H21" s="391" t="s">
        <v>570</v>
      </c>
      <c r="I21" s="391"/>
      <c r="J21" s="391" t="s">
        <v>12</v>
      </c>
      <c r="K21" s="391"/>
      <c r="L21" s="391" t="s">
        <v>570</v>
      </c>
      <c r="M21" s="391"/>
      <c r="N21" s="391" t="s">
        <v>12</v>
      </c>
      <c r="O21" s="391"/>
      <c r="P21" s="391" t="s">
        <v>570</v>
      </c>
      <c r="Q21" s="391"/>
      <c r="R21" s="391" t="s">
        <v>12</v>
      </c>
      <c r="S21" s="391"/>
      <c r="T21" s="391" t="s">
        <v>570</v>
      </c>
      <c r="U21" s="391"/>
      <c r="V21" s="391" t="s">
        <v>12</v>
      </c>
      <c r="W21" s="391"/>
      <c r="X21" s="404"/>
      <c r="Y21" s="405"/>
    </row>
    <row r="22" spans="1:28" ht="89.25" customHeight="1" x14ac:dyDescent="0.25">
      <c r="A22" s="387"/>
      <c r="B22" s="387"/>
      <c r="C22" s="209" t="s">
        <v>3</v>
      </c>
      <c r="D22" s="209" t="s">
        <v>183</v>
      </c>
      <c r="E22" s="75" t="s">
        <v>185</v>
      </c>
      <c r="F22" s="75" t="s">
        <v>184</v>
      </c>
      <c r="G22" s="387"/>
      <c r="H22" s="247" t="s">
        <v>449</v>
      </c>
      <c r="I22" s="247" t="s">
        <v>450</v>
      </c>
      <c r="J22" s="247" t="s">
        <v>449</v>
      </c>
      <c r="K22" s="247" t="s">
        <v>450</v>
      </c>
      <c r="L22" s="247" t="s">
        <v>449</v>
      </c>
      <c r="M22" s="247" t="s">
        <v>450</v>
      </c>
      <c r="N22" s="247" t="s">
        <v>449</v>
      </c>
      <c r="O22" s="247" t="s">
        <v>450</v>
      </c>
      <c r="P22" s="247" t="s">
        <v>449</v>
      </c>
      <c r="Q22" s="247" t="s">
        <v>450</v>
      </c>
      <c r="R22" s="247" t="s">
        <v>449</v>
      </c>
      <c r="S22" s="247" t="s">
        <v>450</v>
      </c>
      <c r="T22" s="247" t="s">
        <v>449</v>
      </c>
      <c r="U22" s="247" t="s">
        <v>450</v>
      </c>
      <c r="V22" s="247" t="s">
        <v>449</v>
      </c>
      <c r="W22" s="247" t="s">
        <v>450</v>
      </c>
      <c r="X22" s="209" t="s">
        <v>570</v>
      </c>
      <c r="Y22" s="209" t="s">
        <v>183</v>
      </c>
    </row>
    <row r="23" spans="1:28" ht="19.5" customHeight="1" x14ac:dyDescent="0.25">
      <c r="A23" s="207">
        <v>1</v>
      </c>
      <c r="B23" s="207">
        <v>2</v>
      </c>
      <c r="C23" s="207">
        <v>3</v>
      </c>
      <c r="D23" s="207">
        <v>4</v>
      </c>
      <c r="E23" s="207">
        <v>5</v>
      </c>
      <c r="F23" s="207">
        <v>6</v>
      </c>
      <c r="G23" s="250">
        <v>7</v>
      </c>
      <c r="H23" s="246">
        <v>8</v>
      </c>
      <c r="I23" s="246">
        <v>9</v>
      </c>
      <c r="J23" s="250">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0.93580911293905922</v>
      </c>
      <c r="D24" s="256">
        <f>G24+J24</f>
        <v>1.5451602704057705</v>
      </c>
      <c r="E24" s="199">
        <v>0.93580911293905922</v>
      </c>
      <c r="F24" s="199">
        <v>1.0405677164510458</v>
      </c>
      <c r="G24" s="199">
        <v>0.17501415802315462</v>
      </c>
      <c r="H24" s="199">
        <f t="shared" ref="H24:W24" si="0">H25+H26+H27+H28+H29</f>
        <v>0</v>
      </c>
      <c r="I24" s="199">
        <f t="shared" si="0"/>
        <v>0</v>
      </c>
      <c r="J24" s="199">
        <f t="shared" si="0"/>
        <v>1.370146112382616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1.370146112382616</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0.85471340165478293</v>
      </c>
      <c r="D27" s="256">
        <f>G27+J27</f>
        <v>1.4370804344057706</v>
      </c>
      <c r="E27" s="198"/>
      <c r="F27" s="198"/>
      <c r="G27" s="198">
        <v>6.6934322023154635E-2</v>
      </c>
      <c r="H27" s="198">
        <f>1.2*0</f>
        <v>0</v>
      </c>
      <c r="I27" s="198"/>
      <c r="J27" s="198">
        <v>1.370146112382616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1.370146112382616</v>
      </c>
    </row>
    <row r="28" spans="1:28" x14ac:dyDescent="0.25">
      <c r="A28" s="70" t="s">
        <v>176</v>
      </c>
      <c r="B28" s="47" t="s">
        <v>175</v>
      </c>
      <c r="C28" s="198">
        <v>8.1095711284276326E-2</v>
      </c>
      <c r="D28" s="256">
        <f>G28+J28</f>
        <v>0.108079836</v>
      </c>
      <c r="E28" s="198"/>
      <c r="F28" s="198"/>
      <c r="G28" s="198">
        <v>0.108079836</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0.77984092744921607</v>
      </c>
      <c r="D30" s="256">
        <f>G30+J30</f>
        <v>1.2876335586714756</v>
      </c>
      <c r="E30" s="198">
        <v>0.77984092744921607</v>
      </c>
      <c r="F30" s="199">
        <v>0.86713976370920498</v>
      </c>
      <c r="G30" s="198">
        <v>0.14584513168596219</v>
      </c>
      <c r="H30" s="198">
        <f>SUM(H31:H34)</f>
        <v>0</v>
      </c>
      <c r="I30" s="198"/>
      <c r="J30" s="198">
        <f>SUM(J31:J34)</f>
        <v>1.1417884269855134</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1.1417884269855134</v>
      </c>
    </row>
    <row r="31" spans="1:28" x14ac:dyDescent="0.25">
      <c r="A31" s="73" t="s">
        <v>172</v>
      </c>
      <c r="B31" s="47" t="s">
        <v>171</v>
      </c>
      <c r="C31" s="252">
        <v>3.8824250928647802E-2</v>
      </c>
      <c r="D31" s="256">
        <f t="shared" ref="D31:D68" si="2">G31+J31</f>
        <v>8.7744200000000015E-3</v>
      </c>
      <c r="E31" s="199"/>
      <c r="F31" s="199"/>
      <c r="G31" s="198">
        <v>6.2816400000000007E-3</v>
      </c>
      <c r="H31" s="198"/>
      <c r="I31" s="198"/>
      <c r="J31" s="198">
        <v>2.49278E-3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2">
        <v>0.64707084881079691</v>
      </c>
      <c r="D32" s="256">
        <f t="shared" si="2"/>
        <v>1.0853701900000001</v>
      </c>
      <c r="E32" s="199"/>
      <c r="F32" s="199"/>
      <c r="G32" s="198">
        <v>7.0588890000000001E-2</v>
      </c>
      <c r="H32" s="198"/>
      <c r="I32" s="198"/>
      <c r="J32" s="198">
        <v>1.0147813000000001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252">
        <v>0</v>
      </c>
      <c r="D33" s="256">
        <f t="shared" si="2"/>
        <v>1.3195999999999999E-2</v>
      </c>
      <c r="E33" s="199"/>
      <c r="F33" s="199"/>
      <c r="G33" s="198">
        <v>1.3195999999999999E-2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2">
        <v>9.3945827709771348E-2</v>
      </c>
      <c r="D34" s="256">
        <f t="shared" si="2"/>
        <v>0.18029294867147549</v>
      </c>
      <c r="E34" s="199"/>
      <c r="F34" s="199"/>
      <c r="G34" s="198">
        <v>5.5778601685962201E-2</v>
      </c>
      <c r="H34" s="198"/>
      <c r="I34" s="198"/>
      <c r="J34" s="198">
        <v>0.12451434698551329</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si="2"/>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9">
        <v>0.63</v>
      </c>
      <c r="D37" s="256">
        <f t="shared" si="2"/>
        <v>0.63</v>
      </c>
      <c r="E37" s="202"/>
      <c r="F37" s="202"/>
      <c r="G37" s="198">
        <f>G46</f>
        <v>0</v>
      </c>
      <c r="H37" s="198"/>
      <c r="I37" s="198"/>
      <c r="J37" s="198">
        <f>J46</f>
        <v>0.63</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2"/>
        <v>0</v>
      </c>
      <c r="E38" s="202"/>
      <c r="F38" s="202"/>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2"/>
        <v>0</v>
      </c>
      <c r="E39" s="202"/>
      <c r="F39" s="202"/>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2"/>
        <v>0</v>
      </c>
      <c r="E40" s="202"/>
      <c r="F40" s="202"/>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0.04</v>
      </c>
      <c r="D41" s="256">
        <f t="shared" si="2"/>
        <v>8.3999999999999995E-3</v>
      </c>
      <c r="E41" s="202"/>
      <c r="F41" s="202"/>
      <c r="G41" s="198">
        <f t="shared" si="3"/>
        <v>8.3999999999999995E-3</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559</v>
      </c>
      <c r="C42" s="198"/>
      <c r="D42" s="256">
        <f t="shared" si="2"/>
        <v>1</v>
      </c>
      <c r="E42" s="202"/>
      <c r="F42" s="202"/>
      <c r="G42" s="198">
        <f t="shared" si="3"/>
        <v>1</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561</v>
      </c>
      <c r="B43" s="69" t="s">
        <v>560</v>
      </c>
      <c r="C43" s="198">
        <v>0</v>
      </c>
      <c r="D43" s="256">
        <f t="shared" si="2"/>
        <v>0</v>
      </c>
      <c r="E43" s="202"/>
      <c r="F43" s="202"/>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2"/>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2"/>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59" si="6">V45+R45+N45+J45</f>
        <v>0</v>
      </c>
    </row>
    <row r="46" spans="1:25" x14ac:dyDescent="0.25">
      <c r="A46" s="70" t="s">
        <v>152</v>
      </c>
      <c r="B46" s="47" t="s">
        <v>151</v>
      </c>
      <c r="C46" s="199">
        <v>0.63</v>
      </c>
      <c r="D46" s="256">
        <f t="shared" si="2"/>
        <v>0.63</v>
      </c>
      <c r="E46" s="202"/>
      <c r="F46" s="202"/>
      <c r="G46" s="198">
        <v>0</v>
      </c>
      <c r="H46" s="198">
        <v>0</v>
      </c>
      <c r="I46" s="198"/>
      <c r="J46" s="198">
        <v>0.63</v>
      </c>
      <c r="K46" s="198"/>
      <c r="L46" s="198">
        <v>0</v>
      </c>
      <c r="M46" s="198"/>
      <c r="N46" s="198">
        <v>0</v>
      </c>
      <c r="O46" s="198"/>
      <c r="P46" s="198">
        <v>0</v>
      </c>
      <c r="Q46" s="198"/>
      <c r="R46" s="198">
        <v>0</v>
      </c>
      <c r="S46" s="198"/>
      <c r="T46" s="198">
        <v>0</v>
      </c>
      <c r="U46" s="198"/>
      <c r="V46" s="198">
        <v>0</v>
      </c>
      <c r="W46" s="198"/>
      <c r="X46" s="198">
        <f t="shared" si="5"/>
        <v>0</v>
      </c>
      <c r="Y46" s="198">
        <f t="shared" si="6"/>
        <v>0.63</v>
      </c>
    </row>
    <row r="47" spans="1:25" x14ac:dyDescent="0.25">
      <c r="A47" s="70" t="s">
        <v>150</v>
      </c>
      <c r="B47" s="47" t="s">
        <v>149</v>
      </c>
      <c r="C47" s="198"/>
      <c r="D47" s="256">
        <f t="shared" si="2"/>
        <v>0</v>
      </c>
      <c r="E47" s="202"/>
      <c r="F47" s="202"/>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6">
        <f t="shared" si="2"/>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6">
        <f t="shared" si="2"/>
        <v>0</v>
      </c>
      <c r="E49" s="202"/>
      <c r="F49" s="202"/>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0.04</v>
      </c>
      <c r="D50" s="256">
        <f t="shared" si="2"/>
        <v>8.3999999999999995E-3</v>
      </c>
      <c r="E50" s="202"/>
      <c r="F50" s="202"/>
      <c r="G50" s="198">
        <v>8.3999999999999995E-3</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559</v>
      </c>
      <c r="C51" s="198">
        <v>0</v>
      </c>
      <c r="D51" s="256">
        <f t="shared" si="2"/>
        <v>1</v>
      </c>
      <c r="E51" s="202"/>
      <c r="F51" s="202"/>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562</v>
      </c>
      <c r="B52" s="69" t="s">
        <v>560</v>
      </c>
      <c r="C52" s="198">
        <v>0</v>
      </c>
      <c r="D52" s="256">
        <f t="shared" si="2"/>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6">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8">
        <v>0.77984092744921607</v>
      </c>
      <c r="D54" s="256">
        <f t="shared" si="2"/>
        <v>1.2876335586714756</v>
      </c>
      <c r="E54" s="199"/>
      <c r="F54" s="199"/>
      <c r="G54" s="198">
        <v>0.14584513168596219</v>
      </c>
      <c r="H54" s="198">
        <v>0</v>
      </c>
      <c r="I54" s="198"/>
      <c r="J54" s="198">
        <f>J30</f>
        <v>1.1417884269855134</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1.1417884269855134</v>
      </c>
    </row>
    <row r="55" spans="1:25" x14ac:dyDescent="0.25">
      <c r="A55" s="70" t="s">
        <v>138</v>
      </c>
      <c r="B55" s="47" t="s">
        <v>132</v>
      </c>
      <c r="C55" s="198"/>
      <c r="D55" s="256">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0.63</v>
      </c>
      <c r="D56" s="256">
        <f t="shared" si="2"/>
        <v>0.63</v>
      </c>
      <c r="E56" s="199"/>
      <c r="F56" s="199"/>
      <c r="G56" s="198">
        <v>0</v>
      </c>
      <c r="H56" s="198">
        <f>H46</f>
        <v>0</v>
      </c>
      <c r="I56" s="198"/>
      <c r="J56" s="198">
        <f>J46</f>
        <v>0.63</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0.63</v>
      </c>
    </row>
    <row r="57" spans="1:25" x14ac:dyDescent="0.25">
      <c r="A57" s="70" t="s">
        <v>136</v>
      </c>
      <c r="B57" s="69" t="s">
        <v>130</v>
      </c>
      <c r="C57" s="203"/>
      <c r="D57" s="256">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8">
        <v>0.04</v>
      </c>
      <c r="D58" s="256">
        <f t="shared" si="2"/>
        <v>8.3999999999999995E-3</v>
      </c>
      <c r="E58" s="199"/>
      <c r="F58" s="199"/>
      <c r="G58" s="198">
        <v>8.3999999999999995E-3</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559</v>
      </c>
      <c r="C59" s="198">
        <v>0</v>
      </c>
      <c r="D59" s="256">
        <f t="shared" si="2"/>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563</v>
      </c>
      <c r="B60" s="69" t="s">
        <v>560</v>
      </c>
      <c r="C60" s="199">
        <v>0</v>
      </c>
      <c r="D60" s="256">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V60+R60+N60+J60</f>
        <v>0</v>
      </c>
    </row>
    <row r="61" spans="1:25" ht="36.75" customHeight="1" x14ac:dyDescent="0.25">
      <c r="A61" s="73" t="s">
        <v>59</v>
      </c>
      <c r="B61" s="89" t="s">
        <v>213</v>
      </c>
      <c r="C61" s="199"/>
      <c r="D61" s="256">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ref="Y61:Y68" si="7">V61+R61+N61+J61</f>
        <v>0</v>
      </c>
    </row>
    <row r="62" spans="1:25" x14ac:dyDescent="0.25">
      <c r="A62" s="73" t="s">
        <v>57</v>
      </c>
      <c r="B62" s="72" t="s">
        <v>133</v>
      </c>
      <c r="C62" s="207"/>
      <c r="D62" s="256">
        <f t="shared" si="2"/>
        <v>0</v>
      </c>
      <c r="E62" s="47"/>
      <c r="F62" s="4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207</v>
      </c>
      <c r="B63" s="71" t="s">
        <v>153</v>
      </c>
      <c r="C63" s="207"/>
      <c r="D63" s="256">
        <f t="shared" si="2"/>
        <v>0</v>
      </c>
      <c r="E63" s="47"/>
      <c r="F63" s="4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208</v>
      </c>
      <c r="B64" s="71" t="s">
        <v>151</v>
      </c>
      <c r="C64" s="207"/>
      <c r="D64" s="256">
        <f t="shared" si="2"/>
        <v>0.4</v>
      </c>
      <c r="E64" s="47"/>
      <c r="F64" s="47"/>
      <c r="G64" s="67"/>
      <c r="H64" s="67"/>
      <c r="I64" s="67"/>
      <c r="J64" s="67">
        <v>0.4</v>
      </c>
      <c r="K64" s="67"/>
      <c r="L64" s="67"/>
      <c r="M64" s="67"/>
      <c r="N64" s="67"/>
      <c r="O64" s="67"/>
      <c r="P64" s="67"/>
      <c r="Q64" s="67"/>
      <c r="R64" s="67"/>
      <c r="S64" s="67"/>
      <c r="T64" s="67"/>
      <c r="U64" s="67"/>
      <c r="V64" s="67"/>
      <c r="W64" s="67"/>
      <c r="X64" s="67"/>
      <c r="Y64" s="198">
        <f t="shared" si="7"/>
        <v>0.4</v>
      </c>
    </row>
    <row r="65" spans="1:25" x14ac:dyDescent="0.25">
      <c r="A65" s="70" t="s">
        <v>209</v>
      </c>
      <c r="B65" s="71" t="s">
        <v>149</v>
      </c>
      <c r="C65" s="207"/>
      <c r="D65" s="256">
        <f t="shared" si="2"/>
        <v>0</v>
      </c>
      <c r="E65" s="47"/>
      <c r="F65" s="4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210</v>
      </c>
      <c r="B66" s="71" t="s">
        <v>212</v>
      </c>
      <c r="C66" s="207"/>
      <c r="D66" s="256">
        <f t="shared" si="2"/>
        <v>0</v>
      </c>
      <c r="E66" s="47"/>
      <c r="F66" s="4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211</v>
      </c>
      <c r="B67" s="69" t="s">
        <v>559</v>
      </c>
      <c r="C67" s="67"/>
      <c r="D67" s="256">
        <f t="shared" si="2"/>
        <v>0</v>
      </c>
      <c r="E67" s="47"/>
      <c r="F67" s="4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564</v>
      </c>
      <c r="B68" s="69" t="s">
        <v>560</v>
      </c>
      <c r="C68" s="207"/>
      <c r="D68" s="256">
        <f t="shared" si="2"/>
        <v>0</v>
      </c>
      <c r="E68" s="47"/>
      <c r="F68" s="4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6"/>
      <c r="F69" s="66"/>
      <c r="G69" s="65"/>
      <c r="H69" s="65"/>
      <c r="I69" s="65"/>
      <c r="L69" s="65"/>
      <c r="M69" s="65"/>
      <c r="P69" s="65"/>
      <c r="Q69" s="65"/>
    </row>
    <row r="70" spans="1:25" ht="54" customHeight="1" x14ac:dyDescent="0.25">
      <c r="B70" s="396"/>
      <c r="C70" s="396"/>
      <c r="D70" s="396"/>
      <c r="E70" s="396"/>
      <c r="F70" s="396"/>
      <c r="G70" s="396"/>
      <c r="H70" s="64"/>
      <c r="I70" s="64"/>
      <c r="J70" s="255"/>
      <c r="K70" s="64"/>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5"/>
      <c r="D75" s="63"/>
      <c r="E75" s="63"/>
      <c r="F75" s="63"/>
      <c r="J75" s="62"/>
      <c r="N75" s="62"/>
      <c r="R75" s="62"/>
    </row>
    <row r="76" spans="1:25" ht="51" customHeight="1" x14ac:dyDescent="0.25">
      <c r="B76" s="396"/>
      <c r="C76" s="396"/>
      <c r="D76" s="396"/>
      <c r="E76" s="396"/>
      <c r="F76" s="396"/>
      <c r="G76" s="396"/>
      <c r="J76" s="62"/>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60"/>
      <c r="I79" s="60"/>
      <c r="L79" s="60"/>
      <c r="M79" s="60"/>
      <c r="P79" s="60"/>
      <c r="Q79" s="60"/>
    </row>
    <row r="80" spans="1:25" ht="23.25" customHeight="1" x14ac:dyDescent="0.25">
      <c r="B80" s="60"/>
      <c r="C80" s="195"/>
      <c r="D80" s="60"/>
      <c r="E80" s="60"/>
      <c r="F80" s="60"/>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7109375" style="19" customWidth="1"/>
    <col min="17" max="17" width="13.42578125" style="19" customWidth="1"/>
    <col min="18" max="18" width="17" style="19" customWidth="1"/>
    <col min="19" max="20" width="9.7109375" style="19" customWidth="1"/>
    <col min="21" max="21" width="11.42578125" style="19" customWidth="1"/>
    <col min="22" max="22" width="24.28515625" style="19" customWidth="1"/>
    <col min="23" max="23" width="10.7109375" style="19" customWidth="1"/>
    <col min="24" max="24" width="23.7109375" style="19" customWidth="1"/>
    <col min="25" max="25" width="10.7109375" style="19" customWidth="1"/>
    <col min="26" max="26" width="7.7109375" style="19" customWidth="1"/>
    <col min="27" max="27" width="10.7109375" style="19" customWidth="1"/>
    <col min="28" max="28" width="21.2851562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N_08_TP_1.1.1.3.66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481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492</v>
      </c>
      <c r="F22" s="426"/>
      <c r="G22" s="426"/>
      <c r="H22" s="426"/>
      <c r="I22" s="426"/>
      <c r="J22" s="426"/>
      <c r="K22" s="426"/>
      <c r="L22" s="427"/>
      <c r="M22" s="411" t="s">
        <v>50</v>
      </c>
      <c r="N22" s="411" t="s">
        <v>49</v>
      </c>
      <c r="O22" s="411" t="s">
        <v>48</v>
      </c>
      <c r="P22" s="406" t="s">
        <v>243</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7" t="s">
        <v>14</v>
      </c>
      <c r="AG24" s="167" t="s">
        <v>13</v>
      </c>
      <c r="AH24" s="168" t="s">
        <v>3</v>
      </c>
      <c r="AI24" s="168"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J26" sqref="J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6" t="str">
        <f>'1. паспорт местоположение'!A5:C5</f>
        <v>Год раскрытия информации: 2024 год</v>
      </c>
      <c r="B5" s="436"/>
      <c r="C5" s="78"/>
      <c r="D5" s="78"/>
      <c r="E5" s="78"/>
      <c r="F5" s="78"/>
      <c r="G5" s="78"/>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N_08_TP_1.1.1.3.66</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КЛ-0,4кВ от ТП-1614 до ВРУ-0,4кВ нежилого здания по адресу: г. Тюмень, 7 км Велижанского тракта, дом 22, реконструкция КТП-1614. Заявитель: ООО "Луч"</v>
      </c>
      <c r="B15" s="262"/>
      <c r="C15" s="219"/>
      <c r="D15" s="219"/>
      <c r="E15" s="219"/>
      <c r="F15" s="219"/>
      <c r="G15" s="219"/>
    </row>
    <row r="16" spans="1:7" x14ac:dyDescent="0.25">
      <c r="A16" s="261" t="s">
        <v>7</v>
      </c>
      <c r="B16" s="261"/>
      <c r="C16" s="220"/>
      <c r="D16" s="220"/>
      <c r="E16" s="220"/>
      <c r="F16" s="220"/>
      <c r="G16" s="220"/>
    </row>
    <row r="17" spans="1:2" x14ac:dyDescent="0.25">
      <c r="B17" s="140"/>
    </row>
    <row r="18" spans="1:2" ht="33.75" customHeight="1" x14ac:dyDescent="0.25">
      <c r="A18" s="434" t="s">
        <v>482</v>
      </c>
      <c r="B18" s="435"/>
    </row>
    <row r="19" spans="1:2" x14ac:dyDescent="0.25">
      <c r="B19" s="40"/>
    </row>
    <row r="20" spans="1:2" ht="16.5" thickBot="1" x14ac:dyDescent="0.3">
      <c r="B20" s="141"/>
    </row>
    <row r="21" spans="1:2" ht="168" customHeight="1" thickBot="1" x14ac:dyDescent="0.3">
      <c r="A21" s="196" t="s">
        <v>376</v>
      </c>
      <c r="B21" s="197" t="str">
        <f>A15</f>
        <v>Строительство КЛ-0,4кВ от ТП-1614 до ВРУ-0,4кВ нежилого здания по адресу: г. Тюмень, 7 км Велижанского тракта, дом 22, реконструкция КТП-1614. Заявитель: ООО "Луч"</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567</v>
      </c>
    </row>
    <row r="25" spans="1:2" ht="16.5" thickBot="1" x14ac:dyDescent="0.3">
      <c r="A25" s="143" t="s">
        <v>379</v>
      </c>
      <c r="B25" s="197">
        <f>'3.3 паспорт описание'!C29</f>
        <v>2024</v>
      </c>
    </row>
    <row r="26" spans="1:2" ht="16.5" thickBot="1" x14ac:dyDescent="0.3">
      <c r="A26" s="144" t="s">
        <v>380</v>
      </c>
      <c r="B26" s="197" t="s">
        <v>557</v>
      </c>
    </row>
    <row r="27" spans="1:2" ht="16.5" thickBot="1" x14ac:dyDescent="0.3">
      <c r="A27" s="152" t="s">
        <v>530</v>
      </c>
      <c r="B27" s="197" t="s">
        <v>572</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31"/>
    </row>
    <row r="57" spans="1:2" x14ac:dyDescent="0.25">
      <c r="A57" s="150" t="s">
        <v>401</v>
      </c>
      <c r="B57" s="432"/>
    </row>
    <row r="58" spans="1:2" x14ac:dyDescent="0.25">
      <c r="A58" s="150" t="s">
        <v>402</v>
      </c>
      <c r="B58" s="432"/>
    </row>
    <row r="59" spans="1:2" x14ac:dyDescent="0.25">
      <c r="A59" s="150" t="s">
        <v>403</v>
      </c>
      <c r="B59" s="432"/>
    </row>
    <row r="60" spans="1:2" x14ac:dyDescent="0.25">
      <c r="A60" s="150" t="s">
        <v>404</v>
      </c>
      <c r="B60" s="432"/>
    </row>
    <row r="61" spans="1:2" ht="16.5" thickBot="1" x14ac:dyDescent="0.3">
      <c r="A61" s="151" t="s">
        <v>405</v>
      </c>
      <c r="B61" s="433"/>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31" t="s">
        <v>418</v>
      </c>
    </row>
    <row r="74" spans="1:2" x14ac:dyDescent="0.25">
      <c r="A74" s="150" t="s">
        <v>419</v>
      </c>
      <c r="B74" s="432"/>
    </row>
    <row r="75" spans="1:2" x14ac:dyDescent="0.25">
      <c r="A75" s="150" t="s">
        <v>420</v>
      </c>
      <c r="B75" s="432"/>
    </row>
    <row r="76" spans="1:2" x14ac:dyDescent="0.25">
      <c r="A76" s="150" t="s">
        <v>421</v>
      </c>
      <c r="B76" s="432"/>
    </row>
    <row r="77" spans="1:2" x14ac:dyDescent="0.25">
      <c r="A77" s="150" t="s">
        <v>422</v>
      </c>
      <c r="B77" s="432"/>
    </row>
    <row r="78" spans="1:2" ht="16.5" thickBot="1" x14ac:dyDescent="0.3">
      <c r="A78" s="160" t="s">
        <v>423</v>
      </c>
      <c r="B78" s="433"/>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2024-10-29T08:46:43Z</dcterms:modified>
</cp:coreProperties>
</file>