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2939131-209F-4C5D-8D1F-178D9F2FB310}"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J24" i="15"/>
  <c r="D24" i="15" s="1"/>
  <c r="H27" i="15"/>
  <c r="H24" i="15" s="1"/>
  <c r="W24" i="15"/>
  <c r="V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<sst xmlns="http://schemas.openxmlformats.org/spreadsheetml/2006/main" count="935" uniqueCount="571">
  <si>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</si>
  <si>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</si>
  <si>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</si>
  <si>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</si>
  <si>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</si>
  <si>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</si>
  <si>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</si>
  <si>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</si>
  <si>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</si>
  <si>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</si>
  <si>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</si>
  <si>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</si>
  <si>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</si>
  <si>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</si>
  <si>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</si>
  <si>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</si>
  <si>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</si>
  <si>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</si>
  <si>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</si>
  <si>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</si>
  <si>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</si>
  <si>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</si>
  <si>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</si>
  <si>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</si>
  <si>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</si>
  <si>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</si>
  <si>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</si>
  <si>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</si>
  <si>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</si>
  <si>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</si>
  <si>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</si>
  <si>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</si>
  <si>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</si>
  <si>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</si>
  <si>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</si>
  <si>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</si>
  <si>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</si>
  <si>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</si>
  <si>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</si>
  <si>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</si>
  <si>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</si>
  <si>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</si>
  <si>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</si>
  <si>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</si>
  <si>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</si>
  <si>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</si>
  <si>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</si>
  <si>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</si>
  <si>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</si>
  <si>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</si>
  <si>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</si>
  <si>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</si>
  <si>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</si>
  <si>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</si>
  <si>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</si>
  <si>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</si>
  <si>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</si>
  <si>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</si>
  <si>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</si>
  <si>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</si>
  <si>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</si>
  <si>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</si>
  <si>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</si>
  <si>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</si>
  <si>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</si>
  <si>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</si>
  <si>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</si>
  <si>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</si>
  <si>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</si>
  <si>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</si>
  <si>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</si>
  <si>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</si>
  <si>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</si>
  <si>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</si>
  <si>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</si>
  <si>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</si>
  <si>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</si>
  <si>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</si>
  <si>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</si>
  <si>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</si>
  <si>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</si>
  <si>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</si>
  <si>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</si>
  <si>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</si>
  <si>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</si>
  <si>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</si>
  <si>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</si>
  <si>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</si>
  <si>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</si>
  <si>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</si>
  <si>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</si>
  <si>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</si>
  <si>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</si>
  <si>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</si>
  <si>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</si>
  <si>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</si>
  <si>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</si>
  <si>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</si>
  <si>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</si>
  <si>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</si>
  <si>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</si>
  <si>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</si>
  <si>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</si>
  <si>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</si>
  <si>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</si>
  <si>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</si>
  <si>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</si>
  <si>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</si>
  <si>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</si>
  <si>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</si>
  <si>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</si>
  <si>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</si>
  <si>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</si>
  <si>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</si>
  <si>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</si>
  <si>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</si>
  <si>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</si>
  <si>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</si>
  <si>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</si>
  <si>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</si>
  <si>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</si>
  <si>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</si>
  <si>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</si>
  <si>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</si>
  <si>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</si>
  <si>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</si>
  <si>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</si>
  <si>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</si>
  <si>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</si>
  <si>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</si>
  <si>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</si>
  <si>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</si>
  <si>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</si>
  <si>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</si>
  <si>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</si>
  <si>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</si>
  <si>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</si>
  <si>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</si>
  <si>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</si>
  <si>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</si>
  <si>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</si>
  <si>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</si>
  <si>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</si>
  <si>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</si>
  <si>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</si>
  <si>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</si>
  <si>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</si>
  <si>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</si>
  <si>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</si>
  <si>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</si>
  <si>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</si>
  <si>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</si>
  <si>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</si>
  <si>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</si>
  <si>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</si>
  <si>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</si>
  <si>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</si>
  <si>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</si>
  <si>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</si>
  <si>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</si>
  <si>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</si>
  <si>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</si>
  <si>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</si>
  <si>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</si>
  <si>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</si>
  <si>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</si>
  <si>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</si>
  <si>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</si>
  <si>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</si>
  <si>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</si>
  <si>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</si>
  <si>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</si>
  <si>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</si>
  <si>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</si>
  <si>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</si>
  <si>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</si>
  <si>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</si>
  <si>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</si>
  <si>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</si>
  <si>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</si>
  <si>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</si>
  <si>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</si>
  <si>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</si>
  <si>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</si>
  <si>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</si>
  <si>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</si>
  <si>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</si>
  <si>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</si>
  <si>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</si>
  <si>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</si>
  <si>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</si>
  <si>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</si>
  <si>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</si>
  <si>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</si>
  <si>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</si>
  <si>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</si>
  <si>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</si>
  <si>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</si>
  <si>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</si>
  <si>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</si>
  <si>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</si>
  <si>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</si>
  <si>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</si>
  <si>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</si>
  <si>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</si>
  <si>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</si>
  <si>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</si>
  <si>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</si>
  <si>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</si>
  <si>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</si>
  <si>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</si>
  <si>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</si>
  <si>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</si>
  <si>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</si>
  <si>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</si>
  <si>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</si>
  <si>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</si>
  <si>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</si>
  <si>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</si>
  <si>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</si>
  <si>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</si>
  <si>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</si>
  <si>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</si>
  <si>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</si>
  <si>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</si>
  <si>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</si>
  <si>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</si>
  <si>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</si>
  <si>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</si>
  <si>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</si>
  <si>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</si>
  <si>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</si>
  <si>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</si>
  <si>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</si>
  <si>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</si>
  <si>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</si>
  <si>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</si>
  <si>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</si>
  <si>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</si>
  <si>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</si>
  <si>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</si>
  <si>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</si>
  <si>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</si>
  <si>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</si>
  <si>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</si>
  <si>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</si>
  <si>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</si>
  <si>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</si>
  <si>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</si>
  <si>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</si>
  <si>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</si>
  <si>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</si>
  <si>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</si>
  <si>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</si>
  <si>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</si>
  <si>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</si>
  <si>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</si>
  <si>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</si>
  <si>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</si>
  <si>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</si>
  <si>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</si>
  <si>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</si>
  <si>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</si>
  <si>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</si>
  <si>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</si>
  <si>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</si>
  <si>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</si>
  <si>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</si>
  <si>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</si>
  <si>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</si>
  <si>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</si>
  <si>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</si>
  <si>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</si>
  <si>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</si>
  <si>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</si>
  <si>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</si>
  <si>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</si>
  <si>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</si>
  <si>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</si>
  <si>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</si>
  <si>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</si>
  <si>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</si>
  <si>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</si>
  <si>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</si>
  <si>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</si>
  <si>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</si>
  <si>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</si>
  <si>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</si>
  <si>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</si>
  <si>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</si>
  <si>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</si>
  <si>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</si>
  <si>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</si>
  <si>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</si>
  <si>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</si>
  <si>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</si>
  <si>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</si>
  <si>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</si>
  <si>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</si>
  <si>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</si>
  <si>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</si>
  <si>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</si>
  <si>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</si>
  <si>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</si>
  <si>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</si>
  <si>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</si>
  <si>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</si>
  <si>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</si>
  <si>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</si>
  <si>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</si>
  <si>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</si>
  <si>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</si>
  <si>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</si>
  <si>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</si>
  <si>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</si>
  <si>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</si>
  <si>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</si>
  <si>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</si>
  <si>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</si>
  <si>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</si>
  <si>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</si>
  <si>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</si>
  <si>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</si>
  <si>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</si>
  <si>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</si>
  <si>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</si>
  <si>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</si>
  <si>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</si>
  <si>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</si>
  <si>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</si>
  <si>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</si>
  <si>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</si>
  <si>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</si>
  <si>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</si>
  <si>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</si>
  <si>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</si>
  <si>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</si>
  <si>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</si>
  <si>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</si>
  <si>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</si>
  <si>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</si>
  <si>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</si>
  <si>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</si>
  <si>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</si>
  <si>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</si>
  <si>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</si>
  <si>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</si>
  <si>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</si>
  <si>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</si>
  <si>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</si>
  <si>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</si>
  <si>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</si>
  <si>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</si>
  <si>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</si>
  <si>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</si>
  <si>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</si>
  <si>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</si>
  <si>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</si>
  <si>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</si>
  <si>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</si>
  <si>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</si>
  <si>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</si>
  <si>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</si>
  <si>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</si>
  <si>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</si>
  <si>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</si>
  <si>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</si>
  <si>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</si>
  <si>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</si>
  <si>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</si>
  <si>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</si>
  <si>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</si>
  <si>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</si>
  <si>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</si>
  <si>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</si>
  <si>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</si>
  <si>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</si>
  <si>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</si>
  <si>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</si>
  <si>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</si>
  <si>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</si>
  <si>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</si>
  <si>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</si>
  <si>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</si>
  <si>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</si>
  <si>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</si>
  <si>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</si>
  <si>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</si>
  <si>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</si>
  <si>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</si>
  <si>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</si>
  <si>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</si>
  <si>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</si>
  <si>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</si>
  <si>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</si>
  <si>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</si>
  <si>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</si>
  <si>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</si>
  <si>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</si>
  <si>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</si>
  <si>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</si>
  <si>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</si>
  <si>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</si>
  <si>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</si>
  <si>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</si>
  <si>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</si>
  <si>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</si>
  <si>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</si>
  <si>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</si>
  <si>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</si>
  <si>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</si>
  <si>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</si>
  <si>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</si>
  <si>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</si>
  <si>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</si>
  <si>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</si>
  <si>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</si>
  <si>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</si>
  <si>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</si>
  <si>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</si>
  <si>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</si>
  <si>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</si>
  <si>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</si>
  <si>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</si>
  <si>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</si>
  <si>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</si>
  <si>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</si>
  <si>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</si>
  <si>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</si>
  <si>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</si>
  <si>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</si>
  <si>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</si>
  <si>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</si>
  <si>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</si>
  <si>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</si>
  <si>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</si>
  <si>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</si>
  <si>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</si>
  <si>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</si>
  <si>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</si>
  <si>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</si>
  <si>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</si>
  <si>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</si>
  <si>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</si>
  <si>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</si>
  <si>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</si>
  <si>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</si>
  <si>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</si>
  <si>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</si>
  <si>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</si>
  <si>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</si>
  <si>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</si>
  <si>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</si>
  <si>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</si>
  <si>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</si>
  <si>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</si>
  <si>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</si>
  <si>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</si>
  <si>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</si>
  <si>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</si>
  <si>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</si>
  <si>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</si>
  <si>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</si>
  <si>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</si>
  <si>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</si>
  <si>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</si>
  <si>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</si>
  <si>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</si>
  <si>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</si>
  <si>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</si>
  <si>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</si>
  <si>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</si>
  <si>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</si>
  <si>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</si>
  <si>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</si>
  <si>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</si>
  <si>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</si>
  <si>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</si>
  <si>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</si>
  <si>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</si>
  <si>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</si>
  <si>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</si>
  <si>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</si>
  <si>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</si>
  <si>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</si>
  <si>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</si>
  <si>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</si>
  <si>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</si>
  <si>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</si>
  <si>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</si>
  <si>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</si>
  <si>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</si>
  <si>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</si>
  <si>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</si>
  <si>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</si>
  <si>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</si>
  <si>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</si>
  <si>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</si>
  <si>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</si>
  <si>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</si>
  <si>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</si>
  <si>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</si>
  <si>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</si>
  <si>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</si>
  <si>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</si>
  <si>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</si>
  <si>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</si>
  <si>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</si>
  <si>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</si>
  <si>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</si>
  <si>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</si>
  <si>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</si>
  <si>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</si>
  <si>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</si>
  <si>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</si>
  <si>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</si>
  <si>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</si>
  <si>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</si>
  <si>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</si>
  <si>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</si>
  <si>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</si>
  <si>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</si>
  <si>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</si>
  <si>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</si>
  <si>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</si>
  <si>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</si>
  <si>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</si>
  <si>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</si>
  <si>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</si>
  <si>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</si>
  <si>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</si>
  <si>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</si>
  <si>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</si>
  <si>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</si>
  <si>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</si>
  <si>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</si>
  <si>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</si>
  <si>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</si>
  <si>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</si>
  <si>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</si>
  <si>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</si>
  <si>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</si>
  <si>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</si>
  <si>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</si>
  <si>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</si>
  <si>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</si>
  <si>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</si>
  <si>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</si>
  <si>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</si>
  <si>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</si>
  <si>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</si>
  <si>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</si>
  <si>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</si>
  <si>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N_08_TP_1.1.1.3.65</t>
  </si>
  <si>
    <t>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t>
  </si>
  <si>
    <t xml:space="preserve">0,0 МВА ; 0,0 км </t>
  </si>
  <si>
    <t>З</t>
  </si>
  <si>
    <t>от «__» _____ 2016 г. №___</t>
  </si>
  <si>
    <t>точки учета</t>
  </si>
  <si>
    <t>шт, комплекты</t>
  </si>
  <si>
    <t>3.8</t>
  </si>
  <si>
    <t>4.8</t>
  </si>
  <si>
    <t>5.7</t>
  </si>
  <si>
    <t>7.6</t>
  </si>
  <si>
    <t>Год раскрытия информации: 2024 год</t>
  </si>
  <si>
    <t xml:space="preserve">0,09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</si>
  <si>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</si>
  <si>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</si>
  <si>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</si>
  <si>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</si>
  <si>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0,12979146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</si>
</sst>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557</v>
      </c>
    </row>
    <row r="4" spans="1:22" s="16" customFormat="1" ht="18.75" x14ac:dyDescent="0.3">
      <c r="A4" s="216"/>
      <c r="E4" s="237" t="s">
        <v>553</v>
      </c>
      <c r="H4" s="214"/>
    </row>
    <row r="5" spans="1:22" s="16" customFormat="1" ht="15.75" x14ac:dyDescent="0.25">
      <c r="A5" s="257" t="s">
        <v>564</v>
      </c>
      <c r="B5" s="257"/>
      <c r="C5" s="257"/>
      <c r="D5" s="177"/>
      <c r="E5" s="177"/>
      <c r="F5" s="177"/>
      <c r="G5" s="177"/>
      <c r="H5" s="177"/>
      <c r="I5" s="177"/>
      <c r="J5" s="177"/>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539</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N_08_TP_1.1.1.3.65</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19"/>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554</v>
      </c>
      <c r="B15" s="262"/>
      <c r="C15" s="262"/>
      <c r="D15" s="219"/>
      <c r="E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481</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4" t="s">
        <v>493</v>
      </c>
      <c r="C40" s="188" t="s">
        <v>565</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44">
        <f>'6.2. Паспорт фин осв ввод'!Y24</f>
        <v>5.083199999999999E-5</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4">
        <f>'6.2. Паспорт фин осв ввод'!Y30</f>
        <v>4.2359999999999994E-5</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N_08_TP_1.1.1.3.65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373</v>
      </c>
      <c r="D19" s="271" t="s">
        <v>372</v>
      </c>
      <c r="E19" s="271" t="s">
        <v>100</v>
      </c>
      <c r="F19" s="271" t="s">
        <v>99</v>
      </c>
      <c r="G19" s="271" t="s">
        <v>368</v>
      </c>
      <c r="H19" s="271" t="s">
        <v>98</v>
      </c>
      <c r="I19" s="271" t="s">
        <v>97</v>
      </c>
      <c r="J19" s="271" t="s">
        <v>96</v>
      </c>
      <c r="K19" s="271" t="s">
        <v>95</v>
      </c>
      <c r="L19" s="271" t="s">
        <v>94</v>
      </c>
      <c r="M19" s="271" t="s">
        <v>93</v>
      </c>
      <c r="N19" s="271" t="s">
        <v>92</v>
      </c>
      <c r="O19" s="271" t="s">
        <v>91</v>
      </c>
      <c r="P19" s="271" t="s">
        <v>90</v>
      </c>
      <c r="Q19" s="271" t="s">
        <v>371</v>
      </c>
      <c r="R19" s="271"/>
      <c r="S19" s="274" t="s">
        <v>449</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369</v>
      </c>
      <c r="R20" s="39" t="s">
        <v>370</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N_08_TP_1.1.1.3.65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204</v>
      </c>
      <c r="C21" s="283"/>
      <c r="D21" s="286" t="s">
        <v>123</v>
      </c>
      <c r="E21" s="282" t="s">
        <v>489</v>
      </c>
      <c r="F21" s="283"/>
      <c r="G21" s="282" t="s">
        <v>255</v>
      </c>
      <c r="H21" s="283"/>
      <c r="I21" s="282" t="s">
        <v>122</v>
      </c>
      <c r="J21" s="283"/>
      <c r="K21" s="286" t="s">
        <v>121</v>
      </c>
      <c r="L21" s="282" t="s">
        <v>120</v>
      </c>
      <c r="M21" s="283"/>
      <c r="N21" s="282" t="s">
        <v>485</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101" t="s">
        <v>116</v>
      </c>
      <c r="R22" s="101" t="s">
        <v>459</v>
      </c>
      <c r="S22" s="101" t="s">
        <v>115</v>
      </c>
      <c r="T22" s="101" t="s">
        <v>114</v>
      </c>
    </row>
    <row r="23" spans="1:113" ht="51.75" customHeight="1" x14ac:dyDescent="0.25">
      <c r="A23" s="281"/>
      <c r="B23" s="175" t="s">
        <v>112</v>
      </c>
      <c r="C23" s="175" t="s">
        <v>113</v>
      </c>
      <c r="D23" s="287"/>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494</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36" sqref="S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469</v>
      </c>
      <c r="C21" s="291"/>
      <c r="D21" s="290" t="s">
        <v>471</v>
      </c>
      <c r="E21" s="291"/>
      <c r="F21" s="275" t="s">
        <v>95</v>
      </c>
      <c r="G21" s="277"/>
      <c r="H21" s="277"/>
      <c r="I21" s="276"/>
      <c r="J21" s="294" t="s">
        <v>472</v>
      </c>
      <c r="K21" s="290" t="s">
        <v>473</v>
      </c>
      <c r="L21" s="291"/>
      <c r="M21" s="290" t="s">
        <v>474</v>
      </c>
      <c r="N21" s="291"/>
      <c r="O21" s="290" t="s">
        <v>461</v>
      </c>
      <c r="P21" s="291"/>
      <c r="Q21" s="290" t="s">
        <v>128</v>
      </c>
      <c r="R21" s="291"/>
      <c r="S21" s="294" t="s">
        <v>127</v>
      </c>
      <c r="T21" s="294" t="s">
        <v>475</v>
      </c>
      <c r="U21" s="294" t="s">
        <v>470</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101" t="s">
        <v>116</v>
      </c>
      <c r="Y22" s="101" t="s">
        <v>459</v>
      </c>
      <c r="Z22" s="101" t="s">
        <v>115</v>
      </c>
      <c r="AA22" s="101" t="s">
        <v>114</v>
      </c>
    </row>
    <row r="23" spans="1:27" ht="60" customHeight="1" x14ac:dyDescent="0.25">
      <c r="A23" s="295"/>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4" sqref="H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N_08_TP_1.1.1.3.65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297" t="str">
        <f>'1. паспорт местоположение'!A12:C12</f>
        <v>N_08_TP_1.1.1.3.65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2"/>
      <c r="AB14" s="172"/>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3"/>
      <c r="AB15" s="17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N_08_TP_1.1.1.3.65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7" t="s">
        <v>87</v>
      </c>
      <c r="F19" s="308"/>
      <c r="G19" s="308"/>
      <c r="H19" s="308"/>
      <c r="I19" s="309"/>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6" t="s">
        <v>341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7"/>
      <c r="AN24" s="107"/>
      <c r="AO24" s="135"/>
      <c r="AP24" s="135"/>
      <c r="AQ24" s="135"/>
      <c r="AR24" s="135"/>
      <c r="AS24" s="113"/>
    </row>
    <row r="25" spans="1:45" ht="12.75" customHeight="1" x14ac:dyDescent="0.25">
      <c r="A25" s="317" t="s">
        <v>340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8"/>
      <c r="AN25" s="320" t="s">
        <v>339</v>
      </c>
      <c r="AO25" s="320"/>
      <c r="AP25" s="320"/>
      <c r="AQ25" s="315"/>
      <c r="AR25" s="315"/>
      <c r="AS25" s="113"/>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8"/>
      <c r="AN26" s="310" t="s">
        <v>337</v>
      </c>
      <c r="AO26" s="311"/>
      <c r="AP26" s="312"/>
      <c r="AQ26" s="313"/>
      <c r="AR26" s="314"/>
      <c r="AS26" s="113"/>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8"/>
      <c r="AN27" s="310" t="s">
        <v>335</v>
      </c>
      <c r="AO27" s="311"/>
      <c r="AP27" s="312"/>
      <c r="AQ27" s="313"/>
      <c r="AR27" s="314"/>
      <c r="AS27" s="113"/>
    </row>
    <row r="28" spans="1:45" ht="27.75" customHeight="1" thickBot="1" x14ac:dyDescent="0.3">
      <c r="A28" s="330" t="s">
        <v>334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8"/>
      <c r="AN28" s="334" t="s">
        <v>333</v>
      </c>
      <c r="AO28" s="335"/>
      <c r="AP28" s="336"/>
      <c r="AQ28" s="313"/>
      <c r="AR28" s="314"/>
      <c r="AS28" s="113"/>
    </row>
    <row r="29" spans="1:45" ht="17.25" customHeight="1" x14ac:dyDescent="0.25">
      <c r="A29" s="321" t="s">
        <v>332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8"/>
      <c r="AN29" s="324"/>
      <c r="AO29" s="325"/>
      <c r="AP29" s="325"/>
      <c r="AQ29" s="313"/>
      <c r="AR29" s="326"/>
      <c r="AS29" s="113"/>
    </row>
    <row r="30" spans="1:45" ht="17.25" customHeight="1" x14ac:dyDescent="0.25">
      <c r="A30" s="327" t="s">
        <v>331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8"/>
      <c r="AS30" s="113"/>
    </row>
    <row r="31" spans="1:45" ht="17.25" customHeight="1" x14ac:dyDescent="0.25">
      <c r="A31" s="327" t="s">
        <v>330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8"/>
      <c r="AN31" s="108"/>
      <c r="AO31" s="134"/>
      <c r="AP31" s="134"/>
      <c r="AQ31" s="134"/>
      <c r="AR31" s="134"/>
      <c r="AS31" s="113"/>
    </row>
    <row r="32" spans="1:45" ht="17.25" customHeight="1" x14ac:dyDescent="0.25">
      <c r="A32" s="327" t="s">
        <v>305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8"/>
      <c r="AN32" s="108"/>
      <c r="AO32" s="108"/>
      <c r="AP32" s="108"/>
      <c r="AQ32" s="108"/>
      <c r="AR32" s="108"/>
      <c r="AS32" s="113"/>
    </row>
    <row r="33" spans="1:45" ht="17.25" customHeight="1" x14ac:dyDescent="0.25">
      <c r="A33" s="327" t="s">
        <v>329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8"/>
      <c r="AN33" s="108"/>
      <c r="AO33" s="108"/>
      <c r="AP33" s="108"/>
      <c r="AQ33" s="108"/>
      <c r="AR33" s="108"/>
      <c r="AS33" s="113"/>
    </row>
    <row r="34" spans="1:45" ht="17.25" customHeight="1" x14ac:dyDescent="0.25">
      <c r="A34" s="327" t="s">
        <v>328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8"/>
      <c r="AN34" s="108"/>
      <c r="AO34" s="108"/>
      <c r="AP34" s="108"/>
      <c r="AQ34" s="108"/>
      <c r="AR34" s="108"/>
      <c r="AS34" s="11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8"/>
      <c r="AN35" s="108"/>
      <c r="AO35" s="108"/>
      <c r="AP35" s="108"/>
      <c r="AQ35" s="108"/>
      <c r="AR35" s="108"/>
      <c r="AS35" s="113"/>
    </row>
    <row r="36" spans="1:45" ht="17.25" customHeight="1" thickBot="1" x14ac:dyDescent="0.3">
      <c r="A36" s="338" t="s">
        <v>293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8"/>
      <c r="AN36" s="108"/>
      <c r="AO36" s="108"/>
      <c r="AP36" s="108"/>
      <c r="AQ36" s="108"/>
      <c r="AR36" s="108"/>
      <c r="AS36" s="11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8"/>
      <c r="AN37" s="108"/>
      <c r="AO37" s="108"/>
      <c r="AP37" s="108"/>
      <c r="AQ37" s="108"/>
      <c r="AR37" s="108"/>
      <c r="AS37" s="113"/>
    </row>
    <row r="38" spans="1:45" ht="17.25" customHeight="1" x14ac:dyDescent="0.25">
      <c r="A38" s="327" t="s">
        <v>327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8"/>
      <c r="AN38" s="108"/>
      <c r="AO38" s="108"/>
      <c r="AP38" s="108"/>
      <c r="AQ38" s="108"/>
      <c r="AR38" s="108"/>
      <c r="AS38" s="113"/>
    </row>
    <row r="39" spans="1:45" ht="17.25" customHeight="1" thickBot="1" x14ac:dyDescent="0.3">
      <c r="A39" s="338" t="s">
        <v>326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8"/>
      <c r="AN39" s="108"/>
      <c r="AO39" s="108"/>
      <c r="AP39" s="108"/>
      <c r="AQ39" s="108"/>
      <c r="AR39" s="108"/>
      <c r="AS39" s="113"/>
    </row>
    <row r="40" spans="1:45" ht="17.25" customHeight="1" x14ac:dyDescent="0.25">
      <c r="A40" s="317" t="s">
        <v>325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8"/>
      <c r="AN40" s="108"/>
      <c r="AO40" s="108"/>
      <c r="AP40" s="108"/>
      <c r="AQ40" s="108"/>
      <c r="AR40" s="108"/>
      <c r="AS40" s="113"/>
    </row>
    <row r="41" spans="1:45"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8"/>
      <c r="AN41" s="108"/>
      <c r="AO41" s="108"/>
      <c r="AP41" s="108"/>
      <c r="AQ41" s="108"/>
      <c r="AR41" s="108"/>
      <c r="AS41" s="113"/>
    </row>
    <row r="42" spans="1:45"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8"/>
      <c r="AN42" s="108"/>
      <c r="AO42" s="108"/>
      <c r="AP42" s="108"/>
      <c r="AQ42" s="108"/>
      <c r="AR42" s="108"/>
      <c r="AS42" s="113"/>
    </row>
    <row r="43" spans="1:45"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8"/>
      <c r="AN43" s="108"/>
      <c r="AO43" s="108"/>
      <c r="AP43" s="108"/>
      <c r="AQ43" s="108"/>
      <c r="AR43" s="108"/>
      <c r="AS43" s="113"/>
    </row>
    <row r="44" spans="1:45"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8"/>
      <c r="AN44" s="108"/>
      <c r="AO44" s="108"/>
      <c r="AP44" s="108"/>
      <c r="AQ44" s="108"/>
      <c r="AR44" s="108"/>
      <c r="AS44" s="113"/>
    </row>
    <row r="45" spans="1:45"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8"/>
      <c r="AN45" s="108"/>
      <c r="AO45" s="108"/>
      <c r="AP45" s="108"/>
      <c r="AQ45" s="108"/>
      <c r="AR45" s="108"/>
      <c r="AS45" s="113"/>
    </row>
    <row r="46" spans="1:45" ht="17.25" customHeight="1" thickBot="1" x14ac:dyDescent="0.3">
      <c r="A46" s="340" t="s">
        <v>319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8"/>
      <c r="AN46" s="108"/>
      <c r="AO46" s="108"/>
      <c r="AP46" s="108"/>
      <c r="AQ46" s="108"/>
      <c r="AR46" s="108"/>
      <c r="AS46" s="113"/>
    </row>
    <row r="47" spans="1:45" ht="24" customHeight="1" x14ac:dyDescent="0.25">
      <c r="A47" s="343" t="s">
        <v>318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299</v>
      </c>
      <c r="AN47" s="346"/>
      <c r="AO47" s="121" t="s">
        <v>298</v>
      </c>
      <c r="AP47" s="121" t="s">
        <v>297</v>
      </c>
      <c r="AQ47" s="113"/>
    </row>
    <row r="48" spans="1:45" ht="12" customHeight="1" x14ac:dyDescent="0.25">
      <c r="A48" s="327" t="s">
        <v>317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5"/>
      <c r="AP48" s="125"/>
      <c r="AQ48" s="113"/>
    </row>
    <row r="49" spans="1:43" ht="12" customHeight="1" x14ac:dyDescent="0.25">
      <c r="A49" s="327" t="s">
        <v>316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5"/>
      <c r="AP49" s="125"/>
      <c r="AQ49" s="113"/>
    </row>
    <row r="50" spans="1:43" ht="12" customHeight="1" thickBot="1" x14ac:dyDescent="0.3">
      <c r="A50" s="338" t="s">
        <v>315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7" t="s">
        <v>314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299</v>
      </c>
      <c r="AN52" s="346"/>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29"/>
      <c r="AP53" s="129"/>
      <c r="AQ53" s="113"/>
    </row>
    <row r="54" spans="1:43" ht="12" customHeight="1" x14ac:dyDescent="0.25">
      <c r="A54" s="327" t="s">
        <v>312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5"/>
      <c r="AP54" s="125"/>
      <c r="AQ54" s="113"/>
    </row>
    <row r="55" spans="1:43" ht="12" customHeight="1" x14ac:dyDescent="0.25">
      <c r="A55" s="327" t="s">
        <v>311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5"/>
      <c r="AP55" s="125"/>
      <c r="AQ55" s="113"/>
    </row>
    <row r="56" spans="1:43" ht="12" customHeight="1" thickBot="1" x14ac:dyDescent="0.3">
      <c r="A56" s="338" t="s">
        <v>310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7" t="s">
        <v>309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299</v>
      </c>
      <c r="AN58" s="346"/>
      <c r="AO58" s="121" t="s">
        <v>298</v>
      </c>
      <c r="AP58" s="121" t="s">
        <v>297</v>
      </c>
      <c r="AQ58" s="113"/>
    </row>
    <row r="59" spans="1:43" ht="12.75" customHeight="1" x14ac:dyDescent="0.25">
      <c r="A59" s="351" t="s">
        <v>308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7"/>
      <c r="AP59" s="127"/>
      <c r="AQ59" s="119"/>
    </row>
    <row r="60" spans="1:43" ht="12" customHeight="1" x14ac:dyDescent="0.25">
      <c r="A60" s="327" t="s">
        <v>307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5"/>
      <c r="AP60" s="125"/>
      <c r="AQ60" s="113"/>
    </row>
    <row r="61" spans="1:43" ht="12" customHeight="1" x14ac:dyDescent="0.25">
      <c r="A61" s="327" t="s">
        <v>306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5"/>
      <c r="AP61" s="125"/>
      <c r="AQ61" s="113"/>
    </row>
    <row r="62" spans="1:43" ht="12" customHeight="1" x14ac:dyDescent="0.25">
      <c r="A62" s="327" t="s">
        <v>305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5"/>
      <c r="AP62" s="125"/>
      <c r="AQ62" s="11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5"/>
      <c r="AP63" s="125"/>
      <c r="AQ63" s="11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5"/>
      <c r="AP64" s="125"/>
      <c r="AQ64" s="113"/>
    </row>
    <row r="65" spans="1:43" ht="12" customHeight="1" x14ac:dyDescent="0.25">
      <c r="A65" s="327" t="s">
        <v>304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5"/>
      <c r="AP65" s="125"/>
      <c r="AQ65" s="113"/>
    </row>
    <row r="66" spans="1:43" ht="27.75" customHeight="1" x14ac:dyDescent="0.25">
      <c r="A66" s="354" t="s">
        <v>303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6"/>
      <c r="AP66" s="126"/>
      <c r="AQ66" s="119"/>
    </row>
    <row r="67" spans="1:43" ht="11.25" customHeight="1" x14ac:dyDescent="0.25">
      <c r="A67" s="327" t="s">
        <v>295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5"/>
      <c r="AP67" s="125"/>
      <c r="AQ67" s="113"/>
    </row>
    <row r="68" spans="1:43" ht="25.5" customHeight="1" x14ac:dyDescent="0.25">
      <c r="A68" s="354" t="s">
        <v>296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6"/>
      <c r="AP68" s="126"/>
      <c r="AQ68" s="119"/>
    </row>
    <row r="69" spans="1:43" ht="12" customHeight="1" x14ac:dyDescent="0.25">
      <c r="A69" s="327" t="s">
        <v>294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5"/>
      <c r="AP69" s="125"/>
      <c r="AQ69" s="113"/>
    </row>
    <row r="70" spans="1:43" ht="12.75" customHeight="1" x14ac:dyDescent="0.25">
      <c r="A70" s="358" t="s">
        <v>302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6"/>
      <c r="AP70" s="126"/>
      <c r="AQ70" s="119"/>
    </row>
    <row r="71" spans="1:43" ht="12" customHeight="1" x14ac:dyDescent="0.25">
      <c r="A71" s="327" t="s">
        <v>293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5"/>
      <c r="AP71" s="125"/>
      <c r="AQ71" s="113"/>
    </row>
    <row r="72" spans="1:43" ht="12.75" customHeight="1" thickBot="1" x14ac:dyDescent="0.3">
      <c r="A72" s="360" t="s">
        <v>301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7" t="s">
        <v>300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299</v>
      </c>
      <c r="AN74" s="346"/>
      <c r="AO74" s="121" t="s">
        <v>298</v>
      </c>
      <c r="AP74" s="121" t="s">
        <v>297</v>
      </c>
      <c r="AQ74" s="113"/>
    </row>
    <row r="75" spans="1:43" ht="25.5" customHeight="1" x14ac:dyDescent="0.25">
      <c r="A75" s="354" t="s">
        <v>296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7"/>
      <c r="AP75" s="117"/>
      <c r="AQ75" s="119"/>
    </row>
    <row r="76" spans="1:43" ht="12" customHeight="1" x14ac:dyDescent="0.25">
      <c r="A76" s="327" t="s">
        <v>295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0"/>
      <c r="AP76" s="120"/>
      <c r="AQ76" s="113"/>
    </row>
    <row r="77" spans="1:43" ht="12" customHeight="1" x14ac:dyDescent="0.25">
      <c r="A77" s="327" t="s">
        <v>294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0"/>
      <c r="AP77" s="120"/>
      <c r="AQ77" s="113"/>
    </row>
    <row r="78" spans="1:43" ht="12" customHeight="1" x14ac:dyDescent="0.25">
      <c r="A78" s="327" t="s">
        <v>293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0"/>
      <c r="AP78" s="120"/>
      <c r="AQ78" s="113"/>
    </row>
    <row r="79" spans="1:43" ht="12" customHeight="1" x14ac:dyDescent="0.25">
      <c r="A79" s="327" t="s">
        <v>292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0"/>
      <c r="AP79" s="120"/>
      <c r="AQ79" s="113"/>
    </row>
    <row r="80" spans="1:43" ht="12" customHeight="1" x14ac:dyDescent="0.25">
      <c r="A80" s="327" t="s">
        <v>291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0"/>
      <c r="AP80" s="120"/>
      <c r="AQ80" s="113"/>
    </row>
    <row r="81" spans="1:45" ht="12.75" customHeight="1" x14ac:dyDescent="0.25">
      <c r="A81" s="327" t="s">
        <v>290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0"/>
      <c r="AP81" s="120"/>
      <c r="AQ81" s="113"/>
    </row>
    <row r="82" spans="1:45" ht="12.75" customHeight="1" x14ac:dyDescent="0.25">
      <c r="A82" s="327" t="s">
        <v>289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0"/>
      <c r="AP82" s="120"/>
      <c r="AQ82" s="113"/>
    </row>
    <row r="83" spans="1:45" ht="12" customHeight="1" x14ac:dyDescent="0.25">
      <c r="A83" s="358" t="s">
        <v>288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7"/>
      <c r="AP83" s="117"/>
      <c r="AQ83" s="119"/>
    </row>
    <row r="84" spans="1:45" ht="12" customHeight="1" x14ac:dyDescent="0.25">
      <c r="A84" s="358" t="s">
        <v>287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7"/>
      <c r="AP84" s="117"/>
      <c r="AQ84" s="119"/>
    </row>
    <row r="85" spans="1:45" ht="12" customHeight="1" x14ac:dyDescent="0.25">
      <c r="A85" s="327" t="s">
        <v>286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0"/>
      <c r="AP85" s="120"/>
      <c r="AQ85" s="107"/>
    </row>
    <row r="86" spans="1:45" ht="27.75" customHeight="1" x14ac:dyDescent="0.25">
      <c r="A86" s="354" t="s">
        <v>285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7"/>
      <c r="AP86" s="117"/>
      <c r="AQ86" s="119"/>
    </row>
    <row r="87" spans="1:45" x14ac:dyDescent="0.25">
      <c r="A87" s="354" t="s">
        <v>284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7"/>
      <c r="AP87" s="117"/>
      <c r="AQ87" s="119"/>
    </row>
    <row r="88" spans="1:45" ht="14.25" customHeight="1" x14ac:dyDescent="0.25">
      <c r="A88" s="370" t="s">
        <v>283</v>
      </c>
      <c r="B88" s="371"/>
      <c r="C88" s="371"/>
      <c r="D88" s="372"/>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3"/>
      <c r="AL88" s="374"/>
      <c r="AM88" s="375"/>
      <c r="AN88" s="376"/>
      <c r="AO88" s="117"/>
      <c r="AP88" s="117"/>
      <c r="AQ88" s="119"/>
    </row>
    <row r="89" spans="1:45" x14ac:dyDescent="0.25">
      <c r="A89" s="370" t="s">
        <v>282</v>
      </c>
      <c r="B89" s="371"/>
      <c r="C89" s="371"/>
      <c r="D89" s="372"/>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3"/>
      <c r="AL89" s="374"/>
      <c r="AM89" s="375"/>
      <c r="AN89" s="376"/>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6"/>
      <c r="AL90" s="367"/>
      <c r="AM90" s="368"/>
      <c r="AN90" s="369"/>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P30" sqref="P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N_08_TP_1.1.1.3.65</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77" t="s">
        <v>465</v>
      </c>
      <c r="B19" s="377"/>
      <c r="C19" s="377"/>
      <c r="D19" s="377"/>
      <c r="E19" s="377"/>
      <c r="F19" s="377"/>
      <c r="G19" s="377"/>
      <c r="H19" s="377"/>
      <c r="I19" s="377"/>
      <c r="J19" s="377"/>
      <c r="K19" s="377"/>
      <c r="L19" s="377"/>
    </row>
    <row r="20" spans="1:12" x14ac:dyDescent="0.25">
      <c r="A20" s="61"/>
      <c r="B20" s="61"/>
      <c r="C20" s="86"/>
      <c r="D20" s="86"/>
      <c r="E20" s="86"/>
      <c r="F20" s="86"/>
      <c r="G20" s="86"/>
      <c r="H20" s="86"/>
      <c r="I20" s="86"/>
      <c r="J20" s="86"/>
      <c r="K20" s="86"/>
      <c r="L20" s="86"/>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5"/>
      <c r="F22" s="166"/>
      <c r="G22" s="386" t="s">
        <v>2</v>
      </c>
      <c r="H22" s="387"/>
      <c r="I22" s="379"/>
      <c r="J22" s="382"/>
      <c r="K22" s="378"/>
      <c r="L22" s="380"/>
    </row>
    <row r="23" spans="1:12" ht="47.25" x14ac:dyDescent="0.25">
      <c r="A23" s="378"/>
      <c r="B23" s="378"/>
      <c r="C23" s="85" t="s">
        <v>199</v>
      </c>
      <c r="D23" s="85" t="s">
        <v>198</v>
      </c>
      <c r="E23" s="85" t="s">
        <v>199</v>
      </c>
      <c r="F23" s="85" t="s">
        <v>198</v>
      </c>
      <c r="G23" s="85" t="s">
        <v>199</v>
      </c>
      <c r="H23" s="85" t="s">
        <v>198</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N_08_TP_1.1.1.3.65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28"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20" spans="1:28" ht="33" customHeight="1" x14ac:dyDescent="0.25">
      <c r="A20" s="389" t="s">
        <v>188</v>
      </c>
      <c r="B20" s="389" t="s">
        <v>187</v>
      </c>
      <c r="C20" s="378" t="s">
        <v>186</v>
      </c>
      <c r="D20" s="378"/>
      <c r="E20" s="384" t="s">
        <v>185</v>
      </c>
      <c r="F20" s="384"/>
      <c r="G20" s="389" t="s">
        <v>567</v>
      </c>
      <c r="H20" s="396" t="s">
        <v>546</v>
      </c>
      <c r="I20" s="397"/>
      <c r="J20" s="397"/>
      <c r="K20" s="397"/>
      <c r="L20" s="396" t="s">
        <v>547</v>
      </c>
      <c r="M20" s="397"/>
      <c r="N20" s="397"/>
      <c r="O20" s="397"/>
      <c r="P20" s="396" t="s">
        <v>548</v>
      </c>
      <c r="Q20" s="397"/>
      <c r="R20" s="397"/>
      <c r="S20" s="397"/>
      <c r="T20" s="396" t="s">
        <v>549</v>
      </c>
      <c r="U20" s="397"/>
      <c r="V20" s="397"/>
      <c r="W20" s="397"/>
      <c r="X20" s="392" t="s">
        <v>184</v>
      </c>
      <c r="Y20" s="393"/>
      <c r="Z20" s="233"/>
      <c r="AA20" s="233"/>
      <c r="AB20" s="233"/>
    </row>
    <row r="21" spans="1:28" ht="99.75" customHeight="1" x14ac:dyDescent="0.25">
      <c r="A21" s="390"/>
      <c r="B21" s="390"/>
      <c r="C21" s="378"/>
      <c r="D21" s="378"/>
      <c r="E21" s="384"/>
      <c r="F21" s="384"/>
      <c r="G21" s="390"/>
      <c r="H21" s="398" t="s">
        <v>566</v>
      </c>
      <c r="I21" s="398"/>
      <c r="J21" s="398" t="s">
        <v>12</v>
      </c>
      <c r="K21" s="398"/>
      <c r="L21" s="398" t="s">
        <v>566</v>
      </c>
      <c r="M21" s="398"/>
      <c r="N21" s="398" t="s">
        <v>12</v>
      </c>
      <c r="O21" s="398"/>
      <c r="P21" s="398" t="s">
        <v>566</v>
      </c>
      <c r="Q21" s="398"/>
      <c r="R21" s="398" t="s">
        <v>12</v>
      </c>
      <c r="S21" s="398"/>
      <c r="T21" s="398" t="s">
        <v>566</v>
      </c>
      <c r="U21" s="398"/>
      <c r="V21" s="398" t="s">
        <v>12</v>
      </c>
      <c r="W21" s="398"/>
      <c r="X21" s="394"/>
      <c r="Y21" s="395"/>
    </row>
    <row r="22" spans="1:28" ht="89.25" customHeight="1" x14ac:dyDescent="0.25">
      <c r="A22" s="385"/>
      <c r="B22" s="385"/>
      <c r="C22" s="209" t="s">
        <v>3</v>
      </c>
      <c r="D22" s="209" t="s">
        <v>183</v>
      </c>
      <c r="E22" s="75" t="s">
        <v>568</v>
      </c>
      <c r="F22" s="75" t="s">
        <v>569</v>
      </c>
      <c r="G22" s="385"/>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566</v>
      </c>
      <c r="Y22" s="209" t="s">
        <v>183</v>
      </c>
    </row>
    <row r="23" spans="1:28" ht="19.5" customHeight="1" x14ac:dyDescent="0.25">
      <c r="A23" s="207">
        <v>1</v>
      </c>
      <c r="B23" s="207">
        <v>2</v>
      </c>
      <c r="C23" s="207">
        <v>3</v>
      </c>
      <c r="D23" s="207">
        <v>4</v>
      </c>
      <c r="E23" s="207">
        <v>5</v>
      </c>
      <c r="F23" s="207">
        <v>6</v>
      </c>
      <c r="G23" s="251">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1.1596983572710555</v>
      </c>
      <c r="D24" s="253">
        <f>G24+J24</f>
        <v>0.15574975199999999</v>
      </c>
      <c r="E24" s="434">
        <v>1.1596983572710555</v>
      </c>
      <c r="F24" s="434">
        <v>0</v>
      </c>
      <c r="G24" s="199">
        <v>0.15569891999999999</v>
      </c>
      <c r="H24" s="199">
        <f t="shared" ref="H24:W24" si="0">H25+H26+H27+H28+H29</f>
        <v>0</v>
      </c>
      <c r="I24" s="199">
        <f t="shared" si="0"/>
        <v>0</v>
      </c>
      <c r="J24" s="199">
        <f t="shared" si="0"/>
        <v>5.083199999999999E-5</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5.083199999999999E-5</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0.24412318103013259</v>
      </c>
      <c r="D27" s="253">
        <f>G27+J27</f>
        <v>8.6866631999999985E-2</v>
      </c>
      <c r="E27" s="198"/>
      <c r="F27" s="198"/>
      <c r="G27" s="198">
        <v>8.6815799999999985E-2</v>
      </c>
      <c r="H27" s="198">
        <f>1.2*0</f>
        <v>0</v>
      </c>
      <c r="I27" s="198"/>
      <c r="J27" s="198">
        <v>5.083199999999999E-5</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5.083199999999999E-5</v>
      </c>
    </row>
    <row r="28" spans="1:28" x14ac:dyDescent="0.25">
      <c r="A28" s="70" t="s">
        <v>176</v>
      </c>
      <c r="B28" s="47" t="s">
        <v>175</v>
      </c>
      <c r="C28" s="198">
        <v>0.91557517624092299</v>
      </c>
      <c r="D28" s="253">
        <f>G28+J28</f>
        <v>6.8883120000000006E-2</v>
      </c>
      <c r="E28" s="198"/>
      <c r="F28" s="198"/>
      <c r="G28" s="198">
        <v>6.8883120000000006E-2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0.96641529772587964</v>
      </c>
      <c r="D30" s="253">
        <f>G30+J30</f>
        <v>0.12979146</v>
      </c>
      <c r="E30" s="198">
        <v>0.96641529772587964</v>
      </c>
      <c r="F30" s="199">
        <v>0</v>
      </c>
      <c r="G30" s="198">
        <v>0.12974910000000001</v>
      </c>
      <c r="H30" s="198">
        <f>SUM(H31:H34)</f>
        <v>0</v>
      </c>
      <c r="I30" s="198"/>
      <c r="J30" s="198">
        <f>SUM(J31:J34)</f>
        <v>4.2359999999999994E-5</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4.2359999999999994E-5</v>
      </c>
    </row>
    <row r="31" spans="1:28" x14ac:dyDescent="0.25">
      <c r="A31" s="73" t="s">
        <v>172</v>
      </c>
      <c r="B31" s="47" t="s">
        <v>171</v>
      </c>
      <c r="C31" s="248">
        <v>4.5174738152571087E-2</v>
      </c>
      <c r="D31" s="253">
        <f t="shared" ref="D31:D60" si="2">G31+J31</f>
        <v>5.9895380000000005E-2</v>
      </c>
      <c r="E31" s="199"/>
      <c r="F31" s="199"/>
      <c r="G31" s="198">
        <v>5.9895380000000005E-2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0.75291230254285135</v>
      </c>
      <c r="D32" s="253">
        <f t="shared" si="2"/>
        <v>0</v>
      </c>
      <c r="E32" s="199"/>
      <c r="F32" s="199"/>
      <c r="G32" s="198">
        <v>0</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253">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0.16832825703045717</v>
      </c>
      <c r="D34" s="253">
        <f t="shared" si="2"/>
        <v>6.9896079999999999E-2</v>
      </c>
      <c r="E34" s="199"/>
      <c r="F34" s="199"/>
      <c r="G34" s="198">
        <v>6.9853719999999994E-2</v>
      </c>
      <c r="H34" s="198"/>
      <c r="I34" s="198"/>
      <c r="J34" s="198">
        <v>4.2359999999999994E-5</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3">
        <f t="shared" si="2"/>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3">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3">
        <f t="shared" si="2"/>
        <v>0</v>
      </c>
      <c r="E39" s="202"/>
      <c r="F39" s="202"/>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0.14000000000000001</v>
      </c>
      <c r="D41" s="253">
        <f t="shared" si="2"/>
        <v>0</v>
      </c>
      <c r="E41" s="202"/>
      <c r="F41" s="202"/>
      <c r="G41" s="198">
        <f t="shared" si="3"/>
        <v>0</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558</v>
      </c>
      <c r="C42" s="198"/>
      <c r="D42" s="253">
        <f t="shared" si="2"/>
        <v>0</v>
      </c>
      <c r="E42" s="202"/>
      <c r="F42" s="202"/>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560</v>
      </c>
      <c r="B43" s="69" t="s">
        <v>559</v>
      </c>
      <c r="C43" s="198">
        <v>0</v>
      </c>
      <c r="D43" s="253">
        <f t="shared" si="2"/>
        <v>0</v>
      </c>
      <c r="E43" s="202"/>
      <c r="F43" s="202"/>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3">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v>
      </c>
      <c r="D46" s="253">
        <f t="shared" si="2"/>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3">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3">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3">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0.14000000000000001</v>
      </c>
      <c r="D50" s="253">
        <f t="shared" si="2"/>
        <v>0</v>
      </c>
      <c r="E50" s="202"/>
      <c r="F50" s="202"/>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558</v>
      </c>
      <c r="C51" s="198">
        <v>0</v>
      </c>
      <c r="D51" s="253">
        <f t="shared" si="2"/>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561</v>
      </c>
      <c r="B52" s="69" t="s">
        <v>559</v>
      </c>
      <c r="C52" s="198">
        <v>0</v>
      </c>
      <c r="D52" s="253">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3">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0.96641529772587964</v>
      </c>
      <c r="D54" s="253">
        <f t="shared" si="2"/>
        <v>0.12979146</v>
      </c>
      <c r="E54" s="199"/>
      <c r="F54" s="199"/>
      <c r="G54" s="198">
        <v>0.12974910000000001</v>
      </c>
      <c r="H54" s="198">
        <v>0</v>
      </c>
      <c r="I54" s="198"/>
      <c r="J54" s="198">
        <f>J30</f>
        <v>4.2359999999999994E-5</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4.2359999999999994E-5</v>
      </c>
    </row>
    <row r="55" spans="1:25" x14ac:dyDescent="0.25">
      <c r="A55" s="70" t="s">
        <v>138</v>
      </c>
      <c r="B55" s="47" t="s">
        <v>132</v>
      </c>
      <c r="C55" s="198"/>
      <c r="D55" s="253">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3">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3"/>
      <c r="D57" s="253">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0.14000000000000001</v>
      </c>
      <c r="D58" s="253">
        <f t="shared" si="2"/>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558</v>
      </c>
      <c r="C59" s="198">
        <v>0</v>
      </c>
      <c r="D59" s="253">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562</v>
      </c>
      <c r="B60" s="69" t="s">
        <v>559</v>
      </c>
      <c r="C60" s="199">
        <v>0</v>
      </c>
      <c r="D60" s="253">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558</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563</v>
      </c>
      <c r="B68" s="69" t="s">
        <v>559</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400"/>
      <c r="C70" s="400"/>
      <c r="D70" s="400"/>
      <c r="E70" s="400"/>
      <c r="F70" s="400"/>
      <c r="G70" s="400"/>
      <c r="H70" s="64"/>
      <c r="I70" s="64"/>
      <c r="J70" s="64"/>
      <c r="K70" s="64"/>
      <c r="L70" s="64"/>
      <c r="M70" s="64"/>
      <c r="N70" s="64"/>
      <c r="O70" s="64"/>
      <c r="P70" s="64"/>
      <c r="Q70" s="64"/>
      <c r="R70" s="64"/>
      <c r="S70" s="64"/>
      <c r="T70" s="64"/>
      <c r="U70" s="64"/>
      <c r="V70" s="64"/>
      <c r="W70" s="64"/>
      <c r="X70" s="64"/>
    </row>
    <row r="72" spans="1:25" ht="50.25" customHeight="1" x14ac:dyDescent="0.25">
      <c r="B72" s="401"/>
      <c r="C72" s="401"/>
      <c r="D72" s="401"/>
      <c r="E72" s="401"/>
      <c r="F72" s="401"/>
      <c r="G72" s="401"/>
    </row>
    <row r="74" spans="1:25" ht="36.75" customHeight="1" x14ac:dyDescent="0.25">
      <c r="B74" s="400"/>
      <c r="C74" s="400"/>
      <c r="D74" s="400"/>
      <c r="E74" s="400"/>
      <c r="F74" s="400"/>
      <c r="G74" s="400"/>
    </row>
    <row r="75" spans="1:25" x14ac:dyDescent="0.25">
      <c r="B75" s="63"/>
      <c r="C75" s="195"/>
      <c r="D75" s="63"/>
      <c r="E75" s="63"/>
      <c r="F75" s="63"/>
      <c r="J75" s="62"/>
      <c r="N75" s="62"/>
      <c r="R75" s="62"/>
    </row>
    <row r="76" spans="1:25" ht="51" customHeight="1" x14ac:dyDescent="0.25">
      <c r="B76" s="400"/>
      <c r="C76" s="400"/>
      <c r="D76" s="400"/>
      <c r="E76" s="400"/>
      <c r="F76" s="400"/>
      <c r="G76" s="400"/>
      <c r="J76" s="62"/>
      <c r="N76" s="62"/>
      <c r="R76" s="62"/>
    </row>
    <row r="77" spans="1:25" ht="32.25" customHeight="1" x14ac:dyDescent="0.25">
      <c r="B77" s="401"/>
      <c r="C77" s="401"/>
      <c r="D77" s="401"/>
      <c r="E77" s="401"/>
      <c r="F77" s="401"/>
      <c r="G77" s="401"/>
    </row>
    <row r="78" spans="1:25" ht="51.75" customHeight="1" x14ac:dyDescent="0.25">
      <c r="B78" s="400"/>
      <c r="C78" s="400"/>
      <c r="D78" s="400"/>
      <c r="E78" s="400"/>
      <c r="F78" s="400"/>
      <c r="G78" s="400"/>
    </row>
    <row r="79" spans="1:25" ht="21.75" customHeight="1" x14ac:dyDescent="0.25">
      <c r="B79" s="402"/>
      <c r="C79" s="402"/>
      <c r="D79" s="402"/>
      <c r="E79" s="402"/>
      <c r="F79" s="402"/>
      <c r="G79" s="402"/>
      <c r="H79" s="60"/>
      <c r="I79" s="60"/>
      <c r="L79" s="60"/>
      <c r="M79" s="60"/>
      <c r="P79" s="60"/>
      <c r="Q79" s="60"/>
    </row>
    <row r="80" spans="1:25" ht="23.25" customHeight="1" x14ac:dyDescent="0.25">
      <c r="B80" s="60"/>
      <c r="C80" s="195"/>
      <c r="D80" s="60"/>
      <c r="E80" s="60"/>
      <c r="F80" s="60"/>
    </row>
    <row r="81" spans="2:7" ht="18.75" customHeight="1" x14ac:dyDescent="0.25">
      <c r="B81" s="399"/>
      <c r="C81" s="399"/>
      <c r="D81" s="399"/>
      <c r="E81" s="399"/>
      <c r="F81" s="399"/>
      <c r="G81" s="399"/>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G19" zoomScale="70" zoomScaleSheetLayoutView="70" workbookViewId="0">
      <selection activeCell="U26" sqref="U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0.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7.85546875" style="19" customWidth="1"/>
    <col min="25" max="25" width="10.7109375" style="19" customWidth="1"/>
    <col min="26" max="26" width="7.7109375" style="19" customWidth="1"/>
    <col min="27" max="27" width="10.7109375" style="19" customWidth="1"/>
    <col min="28" max="28" width="24.140625" style="19" customWidth="1"/>
    <col min="29" max="29" width="10.7109375" style="19" customWidth="1"/>
    <col min="30" max="30" width="22.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66"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3" t="s">
        <v>479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4" customFormat="1" ht="58.5" customHeight="1" x14ac:dyDescent="0.25">
      <c r="A22" s="404" t="s">
        <v>53</v>
      </c>
      <c r="B22" s="407" t="s">
        <v>25</v>
      </c>
      <c r="C22" s="404" t="s">
        <v>52</v>
      </c>
      <c r="D22" s="404" t="s">
        <v>51</v>
      </c>
      <c r="E22" s="410" t="s">
        <v>490</v>
      </c>
      <c r="F22" s="411"/>
      <c r="G22" s="411"/>
      <c r="H22" s="411"/>
      <c r="I22" s="411"/>
      <c r="J22" s="411"/>
      <c r="K22" s="411"/>
      <c r="L22" s="412"/>
      <c r="M22" s="404" t="s">
        <v>50</v>
      </c>
      <c r="N22" s="404" t="s">
        <v>49</v>
      </c>
      <c r="O22" s="404" t="s">
        <v>48</v>
      </c>
      <c r="P22" s="413" t="s">
        <v>241</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4" customFormat="1" ht="64.5" customHeight="1" x14ac:dyDescent="0.25">
      <c r="A23" s="405"/>
      <c r="B23" s="408"/>
      <c r="C23" s="405"/>
      <c r="D23" s="405"/>
      <c r="E23" s="419" t="s">
        <v>24</v>
      </c>
      <c r="F23" s="421" t="s">
        <v>132</v>
      </c>
      <c r="G23" s="421" t="s">
        <v>131</v>
      </c>
      <c r="H23" s="421" t="s">
        <v>130</v>
      </c>
      <c r="I23" s="425" t="s">
        <v>425</v>
      </c>
      <c r="J23" s="425" t="s">
        <v>426</v>
      </c>
      <c r="K23" s="425" t="s">
        <v>427</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4"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7" t="s">
        <v>14</v>
      </c>
      <c r="AG24" s="167" t="s">
        <v>13</v>
      </c>
      <c r="AH24" s="168" t="s">
        <v>3</v>
      </c>
      <c r="AI24" s="168" t="s">
        <v>12</v>
      </c>
      <c r="AJ24" s="406"/>
      <c r="AK24" s="406"/>
      <c r="AL24" s="406"/>
      <c r="AM24" s="406"/>
      <c r="AN24" s="406"/>
      <c r="AO24" s="406"/>
      <c r="AP24" s="406"/>
      <c r="AQ24" s="416"/>
      <c r="AR24" s="413"/>
      <c r="AS24" s="413"/>
      <c r="AT24" s="413"/>
      <c r="AU24" s="413"/>
      <c r="AV24" s="418"/>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0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N24" sqref="N24"/>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28" t="str">
        <f>'1. паспорт местоположение'!A5:C5</f>
        <v>Год раскрытия информации: 2024 год</v>
      </c>
      <c r="B5" s="428"/>
      <c r="C5" s="78"/>
      <c r="D5" s="78"/>
      <c r="E5" s="78"/>
      <c r="F5" s="78"/>
      <c r="G5" s="78"/>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N_08_TP_1.1.1.3.65</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c r="B15" s="259"/>
      <c r="C15" s="219"/>
      <c r="D15" s="219"/>
      <c r="E15" s="219"/>
      <c r="F15" s="219"/>
      <c r="G15" s="219"/>
    </row>
    <row r="16" spans="1:7" x14ac:dyDescent="0.25">
      <c r="A16" s="258" t="s">
        <v>7</v>
      </c>
      <c r="B16" s="258"/>
      <c r="C16" s="220"/>
      <c r="D16" s="220"/>
      <c r="E16" s="220"/>
      <c r="F16" s="220"/>
      <c r="G16" s="220"/>
    </row>
    <row r="17" spans="1:2" x14ac:dyDescent="0.25">
      <c r="B17" s="140"/>
    </row>
    <row r="18" spans="1:2" ht="33.75" customHeight="1" x14ac:dyDescent="0.25">
      <c r="A18" s="432" t="s">
        <v>480</v>
      </c>
      <c r="B18" s="433"/>
    </row>
    <row r="19" spans="1:2" x14ac:dyDescent="0.25">
      <c r="B19" s="40"/>
    </row>
    <row r="20" spans="1:2" ht="16.5" thickBot="1" x14ac:dyDescent="0.3">
      <c r="B20" s="141"/>
    </row>
    <row r="21" spans="1:2" ht="168" customHeight="1" thickBot="1" x14ac:dyDescent="0.3">
      <c r="A21" s="196" t="s">
        <v>374</v>
      </c>
      <c r="B21" s="197" t="str">
        <f>A15</f>
        <v>Строительство КЛ-0,4кВ от ТП-245-I,II до ВРУ-0,4кВ-I,II жилого дома по адресу: г.Тюмень, в границах улиц Дружбы, Таежная, Волочаевская, Ватутина, реконструкция ТП-245. Заявитель. ООО "СЗ "ФЭНСИ"</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555</v>
      </c>
    </row>
    <row r="25" spans="1:2" ht="16.5" thickBot="1" x14ac:dyDescent="0.3">
      <c r="A25" s="143" t="s">
        <v>377</v>
      </c>
      <c r="B25" s="197">
        <f>'3.3 паспорт описание'!C29</f>
        <v>2023</v>
      </c>
    </row>
    <row r="26" spans="1:2" ht="16.5" thickBot="1" x14ac:dyDescent="0.3">
      <c r="A26" s="144" t="s">
        <v>378</v>
      </c>
      <c r="B26" s="197" t="s">
        <v>556</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9"/>
    </row>
    <row r="57" spans="1:2" x14ac:dyDescent="0.25">
      <c r="A57" s="150" t="s">
        <v>399</v>
      </c>
      <c r="B57" s="430"/>
    </row>
    <row r="58" spans="1:2" x14ac:dyDescent="0.25">
      <c r="A58" s="150" t="s">
        <v>400</v>
      </c>
      <c r="B58" s="430"/>
    </row>
    <row r="59" spans="1:2" x14ac:dyDescent="0.25">
      <c r="A59" s="150" t="s">
        <v>401</v>
      </c>
      <c r="B59" s="430"/>
    </row>
    <row r="60" spans="1:2" x14ac:dyDescent="0.25">
      <c r="A60" s="150" t="s">
        <v>402</v>
      </c>
      <c r="B60" s="430"/>
    </row>
    <row r="61" spans="1:2" ht="16.5" thickBot="1" x14ac:dyDescent="0.3">
      <c r="A61" s="151" t="s">
        <v>403</v>
      </c>
      <c r="B61" s="431"/>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9" t="s">
        <v>416</v>
      </c>
    </row>
    <row r="74" spans="1:2" x14ac:dyDescent="0.25">
      <c r="A74" s="150" t="s">
        <v>417</v>
      </c>
      <c r="B74" s="430"/>
    </row>
    <row r="75" spans="1:2" x14ac:dyDescent="0.25">
      <c r="A75" s="150" t="s">
        <v>418</v>
      </c>
      <c r="B75" s="430"/>
    </row>
    <row r="76" spans="1:2" x14ac:dyDescent="0.25">
      <c r="A76" s="150" t="s">
        <v>419</v>
      </c>
      <c r="B76" s="430"/>
    </row>
    <row r="77" spans="1:2" x14ac:dyDescent="0.25">
      <c r="A77" s="150" t="s">
        <v>420</v>
      </c>
      <c r="B77" s="430"/>
    </row>
    <row r="78" spans="1:2" ht="16.5" thickBot="1" x14ac:dyDescent="0.3">
      <c r="A78" s="160" t="s">
        <v>421</v>
      </c>
      <c r="B78" s="431"/>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2024-10-29T08:45:16Z</dcterms:modified>
</cp:coreProperties>
</file>