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61CBE97-A1E1-459C-92B7-22F2F44E16B5}"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3" i="15" l="1"/>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32" i="15"/>
  <c r="D31"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P27" i="15"/>
  <c r="N27" i="15"/>
  <c r="L27" i="15"/>
  <c r="H27" i="15"/>
  <c r="H24" i="15" s="1"/>
  <c r="W24" i="15"/>
  <c r="V24" i="15"/>
  <c r="U24" i="15"/>
  <c r="T24" i="15"/>
  <c r="S24" i="15"/>
  <c r="R24" i="15"/>
  <c r="Q24" i="15"/>
  <c r="O24" i="15"/>
  <c r="N24" i="15"/>
  <c r="M24" i="15"/>
  <c r="L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<sst xmlns="http://schemas.openxmlformats.org/spreadsheetml/2006/main" count="933" uniqueCount="572">
  <si>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</si>
  <si>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</si>
  <si>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</si>
  <si>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</si>
  <si>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</si>
  <si>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</si>
  <si>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</si>
  <si>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</si>
  <si>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</si>
  <si>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</si>
  <si>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</si>
  <si>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</si>
  <si>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</si>
  <si>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</si>
  <si>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</si>
  <si>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</si>
  <si>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</si>
  <si>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</si>
  <si>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</si>
  <si>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</si>
  <si>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</si>
  <si>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</si>
  <si>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</si>
  <si>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</si>
  <si>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</si>
  <si>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</si>
  <si>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</si>
  <si>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</si>
  <si>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</si>
  <si>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</si>
  <si>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</si>
  <si>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</si>
  <si>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</si>
  <si>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</si>
  <si>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</si>
  <si>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</si>
  <si>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</si>
  <si>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</si>
  <si>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</si>
  <si>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</si>
  <si>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</si>
  <si>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</si>
  <si>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</si>
  <si>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</si>
  <si>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</si>
  <si>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</si>
  <si>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</si>
  <si>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</si>
  <si>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</si>
  <si>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</si>
  <si>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</si>
  <si>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</si>
  <si>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</si>
  <si>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</si>
  <si>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</si>
  <si>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</si>
  <si>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</si>
  <si>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</si>
  <si>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</si>
  <si>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</si>
  <si>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</si>
  <si>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</si>
  <si>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</si>
  <si>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</si>
  <si>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</si>
  <si>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</si>
  <si>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</si>
  <si>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</si>
  <si>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</si>
  <si>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</si>
  <si>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</si>
  <si>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</si>
  <si>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</si>
  <si>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</si>
  <si>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</si>
  <si>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</si>
  <si>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</si>
  <si>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</si>
  <si>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</si>
  <si>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</si>
  <si>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</si>
  <si>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</si>
  <si>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</si>
  <si>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</si>
  <si>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</si>
  <si>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</si>
  <si>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</si>
  <si>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</si>
  <si>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</si>
  <si>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</si>
  <si>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</si>
  <si>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</si>
  <si>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</si>
  <si>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</si>
  <si>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</si>
  <si>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</si>
  <si>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</si>
  <si>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</si>
  <si>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</si>
  <si>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</si>
  <si>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</si>
  <si>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</si>
  <si>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</si>
  <si>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</si>
  <si>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</si>
  <si>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</si>
  <si>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</si>
  <si>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</si>
  <si>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</si>
  <si>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</si>
  <si>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</si>
  <si>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</si>
  <si>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</si>
  <si>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</si>
  <si>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</si>
  <si>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</si>
  <si>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</si>
  <si>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</si>
  <si>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</si>
  <si>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</si>
  <si>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</si>
  <si>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</si>
  <si>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</si>
  <si>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</si>
  <si>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</si>
  <si>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</si>
  <si>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</si>
  <si>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</si>
  <si>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</si>
  <si>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</si>
  <si>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</si>
  <si>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</si>
  <si>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</si>
  <si>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</si>
  <si>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</si>
  <si>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</si>
  <si>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</si>
  <si>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</si>
  <si>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</si>
  <si>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</si>
  <si>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</si>
  <si>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</si>
  <si>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</si>
  <si>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</si>
  <si>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</si>
  <si>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</si>
  <si>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</si>
  <si>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</si>
  <si>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</si>
  <si>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</si>
  <si>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</si>
  <si>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</si>
  <si>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</si>
  <si>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</si>
  <si>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</si>
  <si>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</si>
  <si>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</si>
  <si>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</si>
  <si>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</si>
  <si>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</si>
  <si>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</si>
  <si>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</si>
  <si>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</si>
  <si>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</si>
  <si>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</si>
  <si>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</si>
  <si>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</si>
  <si>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</si>
  <si>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</si>
  <si>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</si>
  <si>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</si>
  <si>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</si>
  <si>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</si>
  <si>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</si>
  <si>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</si>
  <si>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</si>
  <si>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</si>
  <si>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</si>
  <si>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</si>
  <si>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</si>
  <si>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</si>
  <si>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</si>
  <si>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</si>
  <si>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</si>
  <si>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</si>
  <si>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</si>
  <si>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</si>
  <si>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</si>
  <si>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</si>
  <si>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</si>
  <si>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</si>
  <si>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</si>
  <si>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</si>
  <si>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</si>
  <si>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</si>
  <si>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</si>
  <si>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</si>
  <si>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</si>
  <si>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</si>
  <si>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</si>
  <si>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</si>
  <si>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</si>
  <si>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</si>
  <si>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</si>
  <si>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</si>
  <si>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</si>
  <si>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</si>
  <si>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</si>
  <si>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</si>
  <si>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</si>
  <si>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</si>
  <si>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</si>
  <si>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</si>
  <si>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</si>
  <si>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</si>
  <si>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</si>
  <si>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</si>
  <si>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</si>
  <si>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</si>
  <si>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</si>
  <si>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</si>
  <si>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</si>
  <si>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</si>
  <si>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</si>
  <si>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</si>
  <si>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</si>
  <si>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</si>
  <si>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</si>
  <si>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</si>
  <si>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</si>
  <si>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</si>
  <si>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</si>
  <si>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</si>
  <si>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</si>
  <si>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</si>
  <si>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</si>
  <si>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</si>
  <si>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</si>
  <si>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</si>
  <si>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</si>
  <si>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</si>
  <si>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</si>
  <si>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</si>
  <si>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</si>
  <si>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</si>
  <si>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</si>
  <si>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</si>
  <si>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</si>
  <si>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</si>
  <si>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</si>
  <si>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</si>
  <si>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</si>
  <si>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</si>
  <si>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</si>
  <si>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</si>
  <si>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</si>
  <si>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</si>
  <si>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</si>
  <si>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</si>
  <si>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</si>
  <si>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</si>
  <si>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</si>
  <si>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</si>
  <si>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</si>
  <si>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</si>
  <si>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</si>
  <si>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</si>
  <si>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</si>
  <si>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</si>
  <si>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</si>
  <si>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</si>
  <si>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</si>
  <si>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</si>
  <si>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</si>
  <si>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</si>
  <si>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</si>
  <si>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</si>
  <si>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</si>
  <si>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</si>
  <si>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</si>
  <si>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</si>
  <si>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</si>
  <si>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</si>
  <si>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</si>
  <si>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</si>
  <si>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</si>
  <si>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</si>
  <si>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</si>
  <si>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</si>
  <si>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</si>
  <si>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</si>
  <si>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</si>
  <si>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</si>
  <si>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</si>
  <si>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</si>
  <si>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</si>
  <si>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</si>
  <si>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</si>
  <si>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</si>
  <si>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</si>
  <si>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</si>
  <si>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</si>
  <si>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</si>
  <si>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</si>
  <si>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</si>
  <si>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</si>
  <si>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</si>
  <si>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</si>
  <si>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</si>
  <si>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</si>
  <si>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</si>
  <si>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</si>
  <si>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</si>
  <si>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</si>
  <si>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</si>
  <si>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</si>
  <si>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</si>
  <si>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</si>
  <si>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</si>
  <si>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</si>
  <si>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</si>
  <si>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</si>
  <si>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</si>
  <si>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</si>
  <si>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</si>
  <si>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</si>
  <si>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</si>
  <si>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</si>
  <si>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</si>
  <si>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</si>
  <si>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</si>
  <si>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</si>
  <si>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</si>
  <si>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</si>
  <si>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</si>
  <si>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</si>
  <si>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</si>
  <si>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</si>
  <si>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</si>
  <si>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</si>
  <si>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</si>
  <si>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</si>
  <si>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</si>
  <si>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</si>
  <si>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</si>
  <si>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</si>
  <si>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</si>
  <si>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</si>
  <si>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</si>
  <si>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</si>
  <si>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</si>
  <si>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</si>
  <si>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</si>
  <si>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</si>
  <si>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</si>
  <si>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</si>
  <si>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</si>
  <si>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</si>
  <si>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</si>
  <si>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</si>
  <si>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</si>
  <si>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</si>
  <si>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</si>
  <si>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</si>
  <si>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</si>
  <si>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</si>
  <si>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</si>
  <si>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</si>
  <si>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</si>
  <si>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</si>
  <si>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</si>
  <si>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</si>
  <si>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</si>
  <si>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</si>
  <si>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</si>
  <si>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</si>
  <si>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</si>
  <si>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</si>
  <si>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</si>
  <si>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</si>
  <si>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</si>
  <si>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</si>
  <si>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</si>
  <si>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</si>
  <si>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</si>
  <si>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</si>
  <si>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</si>
  <si>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</si>
  <si>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</si>
  <si>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</si>
  <si>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</si>
  <si>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</si>
  <si>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</si>
  <si>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</si>
  <si>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</si>
  <si>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</si>
  <si>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</si>
  <si>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</si>
  <si>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</si>
  <si>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</si>
  <si>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</si>
  <si>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</si>
  <si>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</si>
  <si>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</si>
  <si>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</si>
  <si>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</si>
  <si>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</si>
  <si>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</si>
  <si>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</si>
  <si>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</si>
  <si>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</si>
  <si>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</si>
  <si>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</si>
  <si>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</si>
  <si>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</si>
  <si>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</si>
  <si>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</si>
  <si>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</si>
  <si>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</si>
  <si>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</si>
  <si>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</si>
  <si>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</si>
  <si>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</si>
  <si>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</si>
  <si>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</si>
  <si>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</si>
  <si>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</si>
  <si>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</si>
  <si>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</si>
  <si>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</si>
  <si>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</si>
  <si>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</si>
  <si>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</si>
  <si>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</si>
  <si>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</si>
  <si>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</si>
  <si>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</si>
  <si>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</si>
  <si>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</si>
  <si>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</si>
  <si>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</si>
  <si>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</si>
  <si>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</si>
  <si>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</si>
  <si>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</si>
  <si>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</si>
  <si>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</si>
  <si>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</si>
  <si>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</si>
  <si>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</si>
  <si>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</si>
  <si>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</si>
  <si>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</si>
  <si>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</si>
  <si>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</si>
  <si>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</si>
  <si>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</si>
  <si>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</si>
  <si>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</si>
  <si>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</si>
  <si>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</si>
  <si>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</si>
  <si>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</si>
  <si>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</si>
  <si>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</si>
  <si>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</si>
  <si>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</si>
  <si>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</si>
  <si>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</si>
  <si>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</si>
  <si>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</si>
  <si>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</si>
  <si>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</si>
  <si>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</si>
  <si>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</si>
  <si>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</si>
  <si>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</si>
  <si>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</si>
  <si>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</si>
  <si>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</si>
  <si>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</si>
  <si>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</si>
  <si>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</si>
  <si>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</si>
  <si>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</si>
  <si>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</si>
  <si>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</si>
  <si>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</si>
  <si>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</si>
  <si>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</si>
  <si>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</si>
  <si>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</si>
  <si>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</si>
  <si>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</si>
  <si>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</si>
  <si>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</si>
  <si>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</si>
  <si>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</si>
  <si>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</si>
  <si>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</si>
  <si>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</si>
  <si>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</si>
  <si>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</si>
  <si>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</si>
  <si>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</si>
  <si>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</si>
  <si>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</si>
  <si>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</si>
  <si>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</si>
  <si>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</si>
  <si>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</si>
  <si>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</si>
  <si>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</si>
  <si>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</si>
  <si>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</si>
  <si>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</si>
  <si>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</si>
  <si>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</si>
  <si>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</si>
  <si>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</si>
  <si>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</si>
  <si>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</si>
  <si>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</si>
  <si>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</si>
  <si>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</si>
  <si>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</si>
  <si>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</si>
  <si>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</si>
  <si>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</si>
  <si>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</si>
  <si>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</si>
  <si>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</si>
  <si>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</si>
  <si>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</si>
  <si>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</si>
  <si>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</si>
  <si>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</si>
  <si>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</si>
  <si>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</si>
  <si>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</si>
  <si>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</si>
  <si>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</si>
  <si>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</si>
  <si>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</si>
  <si>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</si>
  <si>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</si>
  <si>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</si>
  <si>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</si>
  <si>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</si>
  <si>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</si>
  <si>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</si>
  <si>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</si>
  <si>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</si>
  <si>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N_08_TP_1.1.1.3.63</t>
  </si>
  <si>
    <t>Строительство КЛ-10 кв РП-88-I,II - ТП-3661-I,II, реконструкция РП-88. Заявитель: ООО "Дорстрой"</t>
  </si>
  <si>
    <t>от «__» _____ 2016 г. №___</t>
  </si>
  <si>
    <t>З</t>
  </si>
  <si>
    <t>точки учета</t>
  </si>
  <si>
    <t>шт, комплекты</t>
  </si>
  <si>
    <t>3.8</t>
  </si>
  <si>
    <t>4.8</t>
  </si>
  <si>
    <t>5.7</t>
  </si>
  <si>
    <t>7.6</t>
  </si>
  <si>
    <t xml:space="preserve">0,0 МВА ; 1,445 км </t>
  </si>
  <si>
    <t>КЛ</t>
  </si>
  <si>
    <t>Год раскрытия информации: 2024 год</t>
  </si>
  <si>
    <t xml:space="preserve">1,445 км - показатель увеличения протяженности линий электропередачи; 1,31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</si>
  <si>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</si>
  <si>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</si>
  <si>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</si>
  <si>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</si>
  <si>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10,16504762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</si>
</sst>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555</v>
      </c>
    </row>
    <row r="4" spans="1:22" s="16" customFormat="1" ht="18.75" x14ac:dyDescent="0.3">
      <c r="A4" s="216"/>
      <c r="E4" s="238" t="s">
        <v>553</v>
      </c>
      <c r="H4" s="214"/>
    </row>
    <row r="5" spans="1:22" s="16" customFormat="1" ht="15.75" x14ac:dyDescent="0.25">
      <c r="A5" s="257" t="s">
        <v>565</v>
      </c>
      <c r="B5" s="257"/>
      <c r="C5" s="257"/>
      <c r="D5" s="177"/>
      <c r="E5" s="177"/>
      <c r="F5" s="177"/>
      <c r="G5" s="177"/>
      <c r="H5" s="177"/>
      <c r="I5" s="177"/>
      <c r="J5" s="177"/>
    </row>
    <row r="6" spans="1:22" s="16" customFormat="1" ht="18.75" x14ac:dyDescent="0.3">
      <c r="A6" s="216"/>
      <c r="H6" s="214"/>
    </row>
    <row r="7" spans="1:22" s="16" customFormat="1" ht="18.75" x14ac:dyDescent="0.2">
      <c r="A7" s="261" t="s">
        <v>10</v>
      </c>
      <c r="B7" s="261"/>
      <c r="C7" s="26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0" t="s">
        <v>539</v>
      </c>
      <c r="B9" s="260"/>
      <c r="C9" s="26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8" t="s">
        <v>9</v>
      </c>
      <c r="B10" s="258"/>
      <c r="C10" s="258"/>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0" t="str">
        <f>E4</f>
        <v>N_08_TP_1.1.1.3.63</v>
      </c>
      <c r="B12" s="260"/>
      <c r="C12" s="260"/>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8" t="s">
        <v>8</v>
      </c>
      <c r="B13" s="258"/>
      <c r="C13" s="25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2" t="s">
        <v>554</v>
      </c>
      <c r="B15" s="262"/>
      <c r="C15" s="262"/>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8" t="s">
        <v>7</v>
      </c>
      <c r="B16" s="258"/>
      <c r="C16" s="25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9" t="s">
        <v>481</v>
      </c>
      <c r="B18" s="260"/>
      <c r="C18" s="26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4"/>
      <c r="B24" s="255"/>
      <c r="C24" s="256"/>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4"/>
      <c r="B39" s="255"/>
      <c r="C39" s="25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4"/>
      <c r="B47" s="255"/>
      <c r="C47" s="256"/>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1.8102327959999998</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1.5085273299999999</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6" sqref="M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N_08_TP_1.1.1.3.63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Строительство КЛ-10 кв РП-88-I,II - ТП-3661-I,II, реконструкция РП-88. Заявитель: ООО "Дорстрой"</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N_08_TP_1.1.1.3.63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Строительство КЛ-10 кв РП-88-I,II - ТП-3661-I,II, реконструкция РП-88. Заявитель: ООО "Дорстрой"</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1" t="s">
        <v>116</v>
      </c>
      <c r="R22" s="101" t="s">
        <v>459</v>
      </c>
      <c r="S22" s="101" t="s">
        <v>115</v>
      </c>
      <c r="T22" s="101" t="s">
        <v>114</v>
      </c>
    </row>
    <row r="23" spans="1:113" ht="51.75" customHeight="1" x14ac:dyDescent="0.25">
      <c r="A23" s="285"/>
      <c r="B23" s="175" t="s">
        <v>112</v>
      </c>
      <c r="C23" s="175" t="s">
        <v>113</v>
      </c>
      <c r="D23" s="281"/>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U36" sqref="U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5" t="str">
        <f>'1. паспорт местоположение'!A12:C12</f>
        <v>N_08_TP_1.1.1.3.63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5" t="str">
        <f>'1. паспорт местоположение'!A15:C15</f>
        <v>Строительство КЛ-10 кв РП-88-I,II - ТП-3661-I,II, реконструкция РП-88. Заявитель: ООО "Дорстрой"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101" t="s">
        <v>116</v>
      </c>
      <c r="Y22" s="101" t="s">
        <v>459</v>
      </c>
      <c r="Z22" s="101" t="s">
        <v>115</v>
      </c>
      <c r="AA22" s="101" t="s">
        <v>114</v>
      </c>
    </row>
    <row r="23" spans="1:27" ht="60" customHeight="1" x14ac:dyDescent="0.25">
      <c r="A23" s="292"/>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1.4450000000000001</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B32" sqref="B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N_08_TP_1.1.1.3.63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КЛ-10 кв РП-88-I,II - ТП-3661-I,II, реконструкция РП-88. Заявитель: ООО "Дорстрой"</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1"/>
      <c r="AB6" s="17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1"/>
      <c r="AB7" s="171"/>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2"/>
      <c r="AB8" s="17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3"/>
      <c r="AB9" s="17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1"/>
      <c r="AB10" s="171"/>
    </row>
    <row r="11" spans="1:28" x14ac:dyDescent="0.25">
      <c r="A11" s="304" t="str">
        <f>'1. паспорт местоположение'!A12:C12</f>
        <v>N_08_TP_1.1.1.3.63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2"/>
      <c r="AB11" s="17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3"/>
      <c r="AB12" s="17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Строительство КЛ-10 кв РП-88-I,II - ТП-3661-I,II, реконструкция РП-88. Заявитель: ООО "Дорстрой"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2"/>
      <c r="AB14" s="17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0"/>
      <c r="AB20" s="18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0"/>
      <c r="AB21" s="180"/>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1"/>
      <c r="AB22" s="181"/>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N_08_TP_1.1.1.3.63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КЛ-10 кв РП-88-I,II - ТП-3661-I,II, реконструкция РП-88. Заявитель: ООО "Дорстрой"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N_08_TP_1.1.1.3.63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Строительство КЛ-10 кв РП-88-I,II - ТП-3661-I,II, реконструкция РП-88. Заявитель: ООО "Дорстрой"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7"/>
      <c r="AN24" s="107"/>
      <c r="AO24" s="135"/>
      <c r="AP24" s="135"/>
      <c r="AQ24" s="135"/>
      <c r="AR24" s="135"/>
      <c r="AS24" s="113"/>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8"/>
      <c r="AN25" s="376" t="s">
        <v>339</v>
      </c>
      <c r="AO25" s="376"/>
      <c r="AP25" s="376"/>
      <c r="AQ25" s="374"/>
      <c r="AR25" s="374"/>
      <c r="AS25" s="113"/>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65" t="s">
        <v>337</v>
      </c>
      <c r="AO26" s="366"/>
      <c r="AP26" s="367"/>
      <c r="AQ26" s="357"/>
      <c r="AR26" s="358"/>
      <c r="AS26" s="113"/>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65" t="s">
        <v>335</v>
      </c>
      <c r="AO27" s="366"/>
      <c r="AP27" s="367"/>
      <c r="AQ27" s="357"/>
      <c r="AR27" s="358"/>
      <c r="AS27" s="113"/>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8"/>
      <c r="AN28" s="371" t="s">
        <v>333</v>
      </c>
      <c r="AO28" s="372"/>
      <c r="AP28" s="373"/>
      <c r="AQ28" s="357"/>
      <c r="AR28" s="358"/>
      <c r="AS28" s="113"/>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8"/>
      <c r="AN29" s="362"/>
      <c r="AO29" s="363"/>
      <c r="AP29" s="363"/>
      <c r="AQ29" s="357"/>
      <c r="AR29" s="364"/>
      <c r="AS29" s="113"/>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134"/>
      <c r="AP31" s="134"/>
      <c r="AQ31" s="134"/>
      <c r="AR31" s="134"/>
      <c r="AS31" s="113"/>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8"/>
      <c r="AN33" s="108"/>
      <c r="AO33" s="108"/>
      <c r="AP33" s="108"/>
      <c r="AQ33" s="108"/>
      <c r="AR33" s="108"/>
      <c r="AS33" s="113"/>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8"/>
      <c r="AN36" s="108"/>
      <c r="AO36" s="108"/>
      <c r="AP36" s="108"/>
      <c r="AQ36" s="108"/>
      <c r="AR36" s="108"/>
      <c r="AS36" s="11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8"/>
      <c r="AN37" s="108"/>
      <c r="AO37" s="108"/>
      <c r="AP37" s="108"/>
      <c r="AQ37" s="108"/>
      <c r="AR37" s="108"/>
      <c r="AS37" s="113"/>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8"/>
      <c r="AN39" s="108"/>
      <c r="AO39" s="108"/>
      <c r="AP39" s="108"/>
      <c r="AQ39" s="108"/>
      <c r="AR39" s="108"/>
      <c r="AS39" s="113"/>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8"/>
      <c r="AN40" s="108"/>
      <c r="AO40" s="108"/>
      <c r="AP40" s="108"/>
      <c r="AQ40" s="108"/>
      <c r="AR40" s="108"/>
      <c r="AS40" s="113"/>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21" t="s">
        <v>298</v>
      </c>
      <c r="AP47" s="121" t="s">
        <v>297</v>
      </c>
      <c r="AQ47" s="113"/>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13"/>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21" t="s">
        <v>298</v>
      </c>
      <c r="AP52" s="121" t="s">
        <v>297</v>
      </c>
      <c r="AQ52" s="113"/>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13"/>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13"/>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21" t="s">
        <v>298</v>
      </c>
      <c r="AP58" s="121" t="s">
        <v>297</v>
      </c>
      <c r="AQ58" s="113"/>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7"/>
      <c r="AP59" s="127"/>
      <c r="AQ59" s="119"/>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13"/>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13"/>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1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1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13"/>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13"/>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6"/>
      <c r="AP66" s="126"/>
      <c r="AQ66" s="119"/>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13"/>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6"/>
      <c r="AP68" s="126"/>
      <c r="AQ68" s="119"/>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13"/>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6"/>
      <c r="AP70" s="126"/>
      <c r="AQ70" s="119"/>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13"/>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21" t="s">
        <v>298</v>
      </c>
      <c r="AP74" s="121" t="s">
        <v>297</v>
      </c>
      <c r="AQ74" s="113"/>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7"/>
      <c r="AP75" s="117"/>
      <c r="AQ75" s="119"/>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0"/>
      <c r="AP76" s="120"/>
      <c r="AQ76" s="113"/>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0"/>
      <c r="AP77" s="120"/>
      <c r="AQ77" s="113"/>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0"/>
      <c r="AP78" s="120"/>
      <c r="AQ78" s="113"/>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0"/>
      <c r="AP79" s="120"/>
      <c r="AQ79" s="113"/>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0"/>
      <c r="AP80" s="120"/>
      <c r="AQ80" s="113"/>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0"/>
      <c r="AP81" s="120"/>
      <c r="AQ81" s="113"/>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0"/>
      <c r="AP82" s="120"/>
      <c r="AQ82" s="113"/>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7"/>
      <c r="AP83" s="117"/>
      <c r="AQ83" s="119"/>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7"/>
      <c r="AP84" s="117"/>
      <c r="AQ84" s="119"/>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0"/>
      <c r="AP85" s="120"/>
      <c r="AQ85" s="107"/>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7"/>
      <c r="AP86" s="117"/>
      <c r="AQ86" s="119"/>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7"/>
      <c r="AP87" s="117"/>
      <c r="AQ87" s="119"/>
    </row>
    <row r="88" spans="1:45" ht="14.25" customHeight="1" x14ac:dyDescent="0.25">
      <c r="A88" s="314" t="s">
        <v>283</v>
      </c>
      <c r="B88" s="315"/>
      <c r="C88" s="315"/>
      <c r="D88" s="31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7"/>
      <c r="AL88" s="318"/>
      <c r="AM88" s="319"/>
      <c r="AN88" s="320"/>
      <c r="AO88" s="117"/>
      <c r="AP88" s="117"/>
      <c r="AQ88" s="119"/>
    </row>
    <row r="89" spans="1:45" x14ac:dyDescent="0.25">
      <c r="A89" s="314" t="s">
        <v>282</v>
      </c>
      <c r="B89" s="315"/>
      <c r="C89" s="315"/>
      <c r="D89" s="31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7"/>
      <c r="AL89" s="318"/>
      <c r="AM89" s="319"/>
      <c r="AN89" s="320"/>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0"/>
      <c r="AL90" s="311"/>
      <c r="AM90" s="312"/>
      <c r="AN90" s="31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O27" sqref="O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N_08_TP_1.1.1.3.63</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Строительство КЛ-10 кв РП-88-I,II - ТП-3661-I,II, реконструкция РП-88. Заявитель: ООО "Дорстрой"</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N_08_TP_1.1.1.3.63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Строительство КЛ-10 кв РП-88-I,II - ТП-3661-I,II, реконструкция РП-88. Заявитель: ООО "Дорстрой"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188</v>
      </c>
      <c r="B20" s="396" t="s">
        <v>187</v>
      </c>
      <c r="C20" s="377" t="s">
        <v>186</v>
      </c>
      <c r="D20" s="377"/>
      <c r="E20" s="383" t="s">
        <v>185</v>
      </c>
      <c r="F20" s="383"/>
      <c r="G20" s="396" t="s">
        <v>568</v>
      </c>
      <c r="H20" s="390" t="s">
        <v>546</v>
      </c>
      <c r="I20" s="391"/>
      <c r="J20" s="391"/>
      <c r="K20" s="391"/>
      <c r="L20" s="390" t="s">
        <v>547</v>
      </c>
      <c r="M20" s="391"/>
      <c r="N20" s="391"/>
      <c r="O20" s="391"/>
      <c r="P20" s="390" t="s">
        <v>548</v>
      </c>
      <c r="Q20" s="391"/>
      <c r="R20" s="391"/>
      <c r="S20" s="391"/>
      <c r="T20" s="390" t="s">
        <v>549</v>
      </c>
      <c r="U20" s="391"/>
      <c r="V20" s="391"/>
      <c r="W20" s="391"/>
      <c r="X20" s="399" t="s">
        <v>184</v>
      </c>
      <c r="Y20" s="400"/>
      <c r="Z20" s="234"/>
      <c r="AA20" s="234"/>
      <c r="AB20" s="234"/>
    </row>
    <row r="21" spans="1:28" ht="99.75" customHeight="1" x14ac:dyDescent="0.25">
      <c r="A21" s="397"/>
      <c r="B21" s="397"/>
      <c r="C21" s="377"/>
      <c r="D21" s="377"/>
      <c r="E21" s="383"/>
      <c r="F21" s="383"/>
      <c r="G21" s="397"/>
      <c r="H21" s="388" t="s">
        <v>567</v>
      </c>
      <c r="I21" s="388"/>
      <c r="J21" s="388" t="s">
        <v>12</v>
      </c>
      <c r="K21" s="388"/>
      <c r="L21" s="388" t="s">
        <v>567</v>
      </c>
      <c r="M21" s="388"/>
      <c r="N21" s="388" t="s">
        <v>12</v>
      </c>
      <c r="O21" s="388"/>
      <c r="P21" s="388" t="s">
        <v>567</v>
      </c>
      <c r="Q21" s="388"/>
      <c r="R21" s="388" t="s">
        <v>12</v>
      </c>
      <c r="S21" s="388"/>
      <c r="T21" s="388" t="s">
        <v>567</v>
      </c>
      <c r="U21" s="388"/>
      <c r="V21" s="388" t="s">
        <v>12</v>
      </c>
      <c r="W21" s="388"/>
      <c r="X21" s="401"/>
      <c r="Y21" s="402"/>
    </row>
    <row r="22" spans="1:28" ht="89.25" customHeight="1" x14ac:dyDescent="0.25">
      <c r="A22" s="384"/>
      <c r="B22" s="384"/>
      <c r="C22" s="209" t="s">
        <v>3</v>
      </c>
      <c r="D22" s="209" t="s">
        <v>183</v>
      </c>
      <c r="E22" s="75" t="s">
        <v>569</v>
      </c>
      <c r="F22" s="75" t="s">
        <v>570</v>
      </c>
      <c r="G22" s="384"/>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07">
        <v>6</v>
      </c>
      <c r="G23" s="251">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14.169770421905771</v>
      </c>
      <c r="D24" s="253">
        <f>G24+J24</f>
        <v>12.198057144</v>
      </c>
      <c r="E24" s="199">
        <v>14.169770421905771</v>
      </c>
      <c r="F24" s="199">
        <v>0</v>
      </c>
      <c r="G24" s="199">
        <v>10.387824348000001</v>
      </c>
      <c r="H24" s="199">
        <f t="shared" ref="H24:W24" si="0">H25+H26+H27+H28+H29</f>
        <v>0</v>
      </c>
      <c r="I24" s="199">
        <f t="shared" si="0"/>
        <v>0</v>
      </c>
      <c r="J24" s="199">
        <f t="shared" si="0"/>
        <v>1.8102327959999998</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1.8102327959999998</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2.5148627532441372</v>
      </c>
      <c r="D27" s="253">
        <f>G27+J27</f>
        <v>3.1160237400000002</v>
      </c>
      <c r="E27" s="198"/>
      <c r="F27" s="198"/>
      <c r="G27" s="198">
        <v>1.3057909440000002</v>
      </c>
      <c r="H27" s="198">
        <f>1.2*0</f>
        <v>0</v>
      </c>
      <c r="I27" s="198"/>
      <c r="J27" s="198">
        <v>1.8102327959999998</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1.8102327959999998</v>
      </c>
    </row>
    <row r="28" spans="1:28" x14ac:dyDescent="0.25">
      <c r="A28" s="70" t="s">
        <v>176</v>
      </c>
      <c r="B28" s="47" t="s">
        <v>175</v>
      </c>
      <c r="C28" s="198">
        <v>11.654907668661634</v>
      </c>
      <c r="D28" s="253">
        <f>G28+J28</f>
        <v>9.0820334040000006</v>
      </c>
      <c r="E28" s="198"/>
      <c r="F28" s="198"/>
      <c r="G28" s="198">
        <v>9.0820334040000006</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11.808142018254809</v>
      </c>
      <c r="D30" s="253">
        <f>G30+J30</f>
        <v>10.165047619999999</v>
      </c>
      <c r="E30" s="198">
        <v>11.808142018254809</v>
      </c>
      <c r="F30" s="199">
        <v>0</v>
      </c>
      <c r="G30" s="198">
        <v>8.6565202899999996</v>
      </c>
      <c r="H30" s="198">
        <f>SUM(H31:H34)</f>
        <v>0</v>
      </c>
      <c r="I30" s="198"/>
      <c r="J30" s="198">
        <f>SUM(J31:J34)</f>
        <v>1.5085273299999999</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1.5085273299999999</v>
      </c>
    </row>
    <row r="31" spans="1:28" x14ac:dyDescent="0.25">
      <c r="A31" s="73" t="s">
        <v>172</v>
      </c>
      <c r="B31" s="47" t="s">
        <v>171</v>
      </c>
      <c r="C31" s="248">
        <v>0.55895993383658638</v>
      </c>
      <c r="D31" s="253">
        <f>G31+J31</f>
        <v>0.52846802999999998</v>
      </c>
      <c r="E31" s="199"/>
      <c r="F31" s="199"/>
      <c r="G31" s="198">
        <v>0.52846802999999998</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9.1626632615264416</v>
      </c>
      <c r="D32" s="253">
        <f>G32+J32</f>
        <v>7.0398931400000002</v>
      </c>
      <c r="E32" s="199"/>
      <c r="F32" s="199"/>
      <c r="G32" s="198">
        <v>7.0398931400000002</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253">
        <f t="shared" ref="D33:D60" si="2">G33+J33</f>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2.0865188228917808</v>
      </c>
      <c r="D34" s="253">
        <f t="shared" si="2"/>
        <v>2.59668645</v>
      </c>
      <c r="E34" s="199"/>
      <c r="F34" s="199"/>
      <c r="G34" s="198">
        <v>1.0881591200000003</v>
      </c>
      <c r="H34" s="198"/>
      <c r="I34" s="198"/>
      <c r="J34" s="198">
        <v>1.5085273299999999</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3">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3">
        <f t="shared" si="2"/>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3">
        <f t="shared" si="2"/>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3">
        <f t="shared" si="2"/>
        <v>0</v>
      </c>
      <c r="E38" s="202"/>
      <c r="F38" s="202"/>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3">
        <f t="shared" si="2"/>
        <v>0</v>
      </c>
      <c r="E39" s="202"/>
      <c r="F39" s="202"/>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3">
        <f t="shared" si="2"/>
        <v>0</v>
      </c>
      <c r="E40" s="202"/>
      <c r="F40" s="202"/>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9">
        <v>1.34</v>
      </c>
      <c r="D41" s="253">
        <f t="shared" si="2"/>
        <v>1.4450000000000001</v>
      </c>
      <c r="E41" s="202"/>
      <c r="F41" s="202"/>
      <c r="G41" s="198">
        <f t="shared" si="3"/>
        <v>1.4450000000000001</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3">
        <f t="shared" si="2"/>
        <v>0</v>
      </c>
      <c r="E42" s="202"/>
      <c r="F42" s="202"/>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253">
        <f t="shared" si="2"/>
        <v>0</v>
      </c>
      <c r="E43" s="202"/>
      <c r="F43" s="202"/>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3">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3">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0</v>
      </c>
      <c r="D46" s="253">
        <f t="shared" si="2"/>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3">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3">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3">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1.34</v>
      </c>
      <c r="D50" s="253">
        <f t="shared" si="2"/>
        <v>1.4450000000000001</v>
      </c>
      <c r="E50" s="202"/>
      <c r="F50" s="202"/>
      <c r="G50" s="198">
        <v>1.4450000000000001</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557</v>
      </c>
      <c r="C51" s="198">
        <v>0</v>
      </c>
      <c r="D51" s="253">
        <f t="shared" si="2"/>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560</v>
      </c>
      <c r="B52" s="69" t="s">
        <v>558</v>
      </c>
      <c r="C52" s="198">
        <v>0</v>
      </c>
      <c r="D52" s="253">
        <f t="shared" si="2"/>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3">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11.808142018254809</v>
      </c>
      <c r="D54" s="253">
        <f t="shared" si="2"/>
        <v>10.165047619999999</v>
      </c>
      <c r="E54" s="199"/>
      <c r="F54" s="199"/>
      <c r="G54" s="198">
        <v>8.6565202899999996</v>
      </c>
      <c r="H54" s="198">
        <v>0</v>
      </c>
      <c r="I54" s="198"/>
      <c r="J54" s="198">
        <f>J30</f>
        <v>1.5085273299999999</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1.5085273299999999</v>
      </c>
    </row>
    <row r="55" spans="1:25" x14ac:dyDescent="0.25">
      <c r="A55" s="70" t="s">
        <v>138</v>
      </c>
      <c r="B55" s="47" t="s">
        <v>132</v>
      </c>
      <c r="C55" s="198"/>
      <c r="D55" s="253">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3">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3"/>
      <c r="D57" s="253">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1.34</v>
      </c>
      <c r="D58" s="253">
        <f t="shared" si="2"/>
        <v>1.4450000000000001</v>
      </c>
      <c r="E58" s="199"/>
      <c r="F58" s="199"/>
      <c r="G58" s="198">
        <v>1.4450000000000001</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557</v>
      </c>
      <c r="C59" s="198">
        <v>0</v>
      </c>
      <c r="D59" s="253">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561</v>
      </c>
      <c r="B60" s="69" t="s">
        <v>558</v>
      </c>
      <c r="C60" s="199">
        <v>0</v>
      </c>
      <c r="D60" s="253">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562</v>
      </c>
      <c r="B68" s="69" t="s">
        <v>558</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3"/>
      <c r="C70" s="393"/>
      <c r="D70" s="393"/>
      <c r="E70" s="393"/>
      <c r="F70" s="393"/>
      <c r="G70" s="393"/>
      <c r="H70" s="64"/>
      <c r="I70" s="64"/>
      <c r="J70" s="64"/>
      <c r="K70" s="64"/>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5"/>
      <c r="D75" s="63"/>
      <c r="E75" s="63"/>
      <c r="F75" s="63"/>
      <c r="J75" s="62"/>
      <c r="N75" s="62"/>
      <c r="R75" s="62"/>
    </row>
    <row r="76" spans="1:25" ht="51" customHeight="1" x14ac:dyDescent="0.25">
      <c r="B76" s="393"/>
      <c r="C76" s="393"/>
      <c r="D76" s="393"/>
      <c r="E76" s="393"/>
      <c r="F76" s="393"/>
      <c r="G76" s="393"/>
      <c r="J76" s="62"/>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60"/>
      <c r="I79" s="60"/>
      <c r="L79" s="60"/>
      <c r="M79" s="60"/>
      <c r="P79" s="60"/>
      <c r="Q79" s="60"/>
    </row>
    <row r="80" spans="1:25" ht="23.25" customHeight="1" x14ac:dyDescent="0.25">
      <c r="B80" s="60"/>
      <c r="C80" s="195"/>
      <c r="D80" s="60"/>
      <c r="E80" s="60"/>
      <c r="F80" s="60"/>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85546875" style="19" customWidth="1"/>
    <col min="25" max="25" width="10.7109375" style="19" customWidth="1"/>
    <col min="26" max="26" width="7.7109375" style="19" customWidth="1"/>
    <col min="27" max="27" width="10.7109375" style="19" customWidth="1"/>
    <col min="28" max="28" width="20.5703125" style="19" customWidth="1"/>
    <col min="29" max="29" width="10.7109375" style="19" customWidth="1"/>
    <col min="30" max="30" width="24.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N_08_TP_1.1.1.3.63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73" t="str">
        <f>'1. паспорт местоположение'!A15:C15</f>
        <v>Строительство КЛ-10 кв РП-88-I,II - ТП-3661-I,II, реконструкция РП-88. Заявитель: ООО "Дорстрой"</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7" t="s">
        <v>14</v>
      </c>
      <c r="AG24" s="167" t="s">
        <v>13</v>
      </c>
      <c r="AH24" s="168" t="s">
        <v>3</v>
      </c>
      <c r="AI24" s="168"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550</v>
      </c>
      <c r="AG26" s="205" t="s">
        <v>551</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7" zoomScale="85" zoomScaleNormal="90" zoomScaleSheetLayoutView="85" workbookViewId="0">
      <selection activeCell="G29" sqref="G29"/>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555</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10"/>
      <c r="B6" s="210"/>
      <c r="C6" s="210"/>
      <c r="D6" s="210"/>
      <c r="E6" s="210"/>
      <c r="F6" s="210"/>
      <c r="G6" s="210"/>
    </row>
    <row r="7" spans="1:7" ht="18.75" x14ac:dyDescent="0.25">
      <c r="A7" s="261" t="s">
        <v>10</v>
      </c>
      <c r="B7" s="261"/>
      <c r="C7" s="217"/>
      <c r="D7" s="217"/>
      <c r="E7" s="217"/>
      <c r="F7" s="217"/>
      <c r="G7" s="217"/>
    </row>
    <row r="8" spans="1:7" ht="18.75" x14ac:dyDescent="0.25">
      <c r="A8" s="217"/>
      <c r="B8" s="217"/>
      <c r="C8" s="217"/>
      <c r="D8" s="217"/>
      <c r="E8" s="217"/>
      <c r="F8" s="217"/>
      <c r="G8" s="217"/>
    </row>
    <row r="9" spans="1:7" ht="18.75" x14ac:dyDescent="0.25">
      <c r="A9" s="260" t="str">
        <f>'1. паспорт местоположение'!A9:C9</f>
        <v>Акционерное общество "Сибирско-Уральская энергетическая компания"</v>
      </c>
      <c r="B9" s="260"/>
      <c r="C9" s="219"/>
      <c r="D9" s="219"/>
      <c r="E9" s="219"/>
      <c r="F9" s="219"/>
      <c r="G9" s="219"/>
    </row>
    <row r="10" spans="1:7" x14ac:dyDescent="0.25">
      <c r="A10" s="258" t="s">
        <v>9</v>
      </c>
      <c r="B10" s="258"/>
      <c r="C10" s="220"/>
      <c r="D10" s="220"/>
      <c r="E10" s="220"/>
      <c r="F10" s="220"/>
      <c r="G10" s="220"/>
    </row>
    <row r="11" spans="1:7" ht="18.75" x14ac:dyDescent="0.25">
      <c r="A11" s="217"/>
      <c r="B11" s="217"/>
      <c r="C11" s="217"/>
      <c r="D11" s="217"/>
      <c r="E11" s="217"/>
      <c r="F11" s="217"/>
      <c r="G11" s="217"/>
    </row>
    <row r="12" spans="1:7" ht="30.75" customHeight="1" x14ac:dyDescent="0.25">
      <c r="A12" s="260" t="str">
        <f>'1. паспорт местоположение'!A12:C12</f>
        <v>N_08_TP_1.1.1.3.63</v>
      </c>
      <c r="B12" s="260"/>
      <c r="C12" s="219"/>
      <c r="D12" s="219"/>
      <c r="E12" s="219"/>
      <c r="F12" s="219"/>
      <c r="G12" s="219"/>
    </row>
    <row r="13" spans="1:7" x14ac:dyDescent="0.25">
      <c r="A13" s="258" t="s">
        <v>8</v>
      </c>
      <c r="B13" s="258"/>
      <c r="C13" s="220"/>
      <c r="D13" s="220"/>
      <c r="E13" s="220"/>
      <c r="F13" s="220"/>
      <c r="G13" s="220"/>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КЛ-10 кв РП-88-I,II - ТП-3661-I,II, реконструкция РП-88. Заявитель: ООО "Дорстрой"</v>
      </c>
      <c r="B15" s="259"/>
      <c r="C15" s="219"/>
      <c r="D15" s="219"/>
      <c r="E15" s="219"/>
      <c r="F15" s="219"/>
      <c r="G15" s="219"/>
    </row>
    <row r="16" spans="1:7" x14ac:dyDescent="0.25">
      <c r="A16" s="258" t="s">
        <v>7</v>
      </c>
      <c r="B16" s="258"/>
      <c r="C16" s="220"/>
      <c r="D16" s="220"/>
      <c r="E16" s="220"/>
      <c r="F16" s="220"/>
      <c r="G16" s="220"/>
    </row>
    <row r="17" spans="1:2" x14ac:dyDescent="0.25">
      <c r="B17" s="140"/>
    </row>
    <row r="18" spans="1:2" ht="33.75" customHeight="1" x14ac:dyDescent="0.25">
      <c r="A18" s="431" t="s">
        <v>480</v>
      </c>
      <c r="B18" s="432"/>
    </row>
    <row r="19" spans="1:2" x14ac:dyDescent="0.25">
      <c r="B19" s="40"/>
    </row>
    <row r="20" spans="1:2" ht="16.5" thickBot="1" x14ac:dyDescent="0.3">
      <c r="B20" s="141"/>
    </row>
    <row r="21" spans="1:2" ht="168" customHeight="1" thickBot="1" x14ac:dyDescent="0.3">
      <c r="A21" s="196" t="s">
        <v>374</v>
      </c>
      <c r="B21" s="197" t="str">
        <f>A15</f>
        <v>Строительство КЛ-10 кв РП-88-I,II - ТП-3661-I,II, реконструкция РП-88. Заявитель: ООО "Дорстрой"</v>
      </c>
    </row>
    <row r="22" spans="1:2" ht="16.5" thickBot="1" x14ac:dyDescent="0.3">
      <c r="A22" s="142" t="s">
        <v>375</v>
      </c>
      <c r="B22" s="236"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563</v>
      </c>
    </row>
    <row r="25" spans="1:2" ht="16.5" thickBot="1" x14ac:dyDescent="0.3">
      <c r="A25" s="143" t="s">
        <v>377</v>
      </c>
      <c r="B25" s="197">
        <f>'3.3 паспорт описание'!C29</f>
        <v>2023</v>
      </c>
    </row>
    <row r="26" spans="1:2" ht="16.5" thickBot="1" x14ac:dyDescent="0.3">
      <c r="A26" s="144" t="s">
        <v>378</v>
      </c>
      <c r="B26" s="197" t="s">
        <v>556</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8"/>
    </row>
    <row r="57" spans="1:2" x14ac:dyDescent="0.25">
      <c r="A57" s="150" t="s">
        <v>399</v>
      </c>
      <c r="B57" s="429"/>
    </row>
    <row r="58" spans="1:2" x14ac:dyDescent="0.25">
      <c r="A58" s="150" t="s">
        <v>400</v>
      </c>
      <c r="B58" s="429"/>
    </row>
    <row r="59" spans="1:2" x14ac:dyDescent="0.25">
      <c r="A59" s="150" t="s">
        <v>401</v>
      </c>
      <c r="B59" s="429"/>
    </row>
    <row r="60" spans="1:2" x14ac:dyDescent="0.25">
      <c r="A60" s="150" t="s">
        <v>402</v>
      </c>
      <c r="B60" s="429"/>
    </row>
    <row r="61" spans="1:2" ht="16.5" thickBot="1" x14ac:dyDescent="0.3">
      <c r="A61" s="151" t="s">
        <v>403</v>
      </c>
      <c r="B61" s="430"/>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8" t="s">
        <v>416</v>
      </c>
    </row>
    <row r="74" spans="1:2" x14ac:dyDescent="0.25">
      <c r="A74" s="150" t="s">
        <v>417</v>
      </c>
      <c r="B74" s="429"/>
    </row>
    <row r="75" spans="1:2" x14ac:dyDescent="0.25">
      <c r="A75" s="150" t="s">
        <v>418</v>
      </c>
      <c r="B75" s="429"/>
    </row>
    <row r="76" spans="1:2" x14ac:dyDescent="0.25">
      <c r="A76" s="150" t="s">
        <v>419</v>
      </c>
      <c r="B76" s="429"/>
    </row>
    <row r="77" spans="1:2" x14ac:dyDescent="0.25">
      <c r="A77" s="150" t="s">
        <v>420</v>
      </c>
      <c r="B77" s="429"/>
    </row>
    <row r="78" spans="1:2" ht="16.5" thickBot="1" x14ac:dyDescent="0.3">
      <c r="A78" s="160" t="s">
        <v>421</v>
      </c>
      <c r="B78" s="430"/>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2024-10-29T08:41:57Z</dcterms:modified>
</cp:coreProperties>
</file>