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9527797-3704-4878-A4F2-2DFDF9C737F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R27" i="15"/>
  <c r="R24" i="15" s="1"/>
  <c r="P27" i="15"/>
  <c r="N27" i="15"/>
  <c r="L27" i="15"/>
  <c r="J24" i="15"/>
  <c r="H27" i="15"/>
  <c r="H24" i="15" s="1"/>
  <c r="W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<sst xmlns="http://schemas.openxmlformats.org/spreadsheetml/2006/main" count="933" uniqueCount="572">
  <si>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</si>
  <si>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</si>
  <si>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</si>
  <si>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</si>
  <si>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</si>
  <si>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</si>
  <si>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</si>
  <si>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</si>
  <si>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</si>
  <si>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</si>
  <si>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</si>
  <si>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</si>
  <si>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</si>
  <si>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</si>
  <si>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</si>
  <si>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</si>
  <si>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</si>
  <si>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</si>
  <si>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</si>
  <si>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</si>
  <si>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</si>
  <si>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</si>
  <si>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</si>
  <si>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</si>
  <si>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</si>
  <si>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</si>
  <si>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</si>
  <si>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</si>
  <si>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</si>
  <si>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</si>
  <si>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</si>
  <si>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</si>
  <si>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</si>
  <si>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</si>
  <si>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</si>
  <si>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</si>
  <si>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</si>
  <si>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</si>
  <si>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</si>
  <si>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</si>
  <si>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</si>
  <si>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</si>
  <si>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</si>
  <si>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</si>
  <si>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</si>
  <si>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</si>
  <si>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</si>
  <si>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</si>
  <si>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</si>
  <si>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</si>
  <si>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</si>
  <si>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</si>
  <si>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</si>
  <si>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</si>
  <si>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</si>
  <si>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</si>
  <si>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</si>
  <si>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</si>
  <si>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</si>
  <si>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</si>
  <si>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</si>
  <si>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</si>
  <si>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</si>
  <si>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</si>
  <si>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</si>
  <si>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</si>
  <si>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</si>
  <si>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</si>
  <si>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</si>
  <si>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</si>
  <si>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</si>
  <si>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</si>
  <si>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</si>
  <si>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</si>
  <si>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</si>
  <si>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</si>
  <si>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</si>
  <si>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</si>
  <si>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</si>
  <si>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</si>
  <si>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</si>
  <si>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</si>
  <si>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</si>
  <si>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</si>
  <si>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</si>
  <si>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</si>
  <si>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</si>
  <si>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</si>
  <si>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</si>
  <si>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</si>
  <si>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</si>
  <si>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</si>
  <si>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</si>
  <si>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</si>
  <si>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</si>
  <si>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</si>
  <si>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</si>
  <si>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</si>
  <si>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</si>
  <si>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</si>
  <si>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</si>
  <si>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</si>
  <si>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</si>
  <si>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</si>
  <si>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</si>
  <si>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</si>
  <si>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</si>
  <si>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</si>
  <si>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</si>
  <si>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</si>
  <si>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</si>
  <si>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</si>
  <si>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</si>
  <si>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</si>
  <si>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</si>
  <si>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</si>
  <si>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</si>
  <si>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</si>
  <si>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</si>
  <si>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</si>
  <si>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</si>
  <si>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</si>
  <si>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</si>
  <si>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</si>
  <si>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</si>
  <si>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</si>
  <si>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</si>
  <si>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</si>
  <si>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</si>
  <si>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</si>
  <si>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</si>
  <si>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</si>
  <si>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</si>
  <si>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</si>
  <si>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</si>
  <si>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</si>
  <si>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</si>
  <si>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</si>
  <si>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</si>
  <si>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</si>
  <si>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</si>
  <si>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</si>
  <si>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</si>
  <si>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</si>
  <si>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</si>
  <si>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</si>
  <si>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</si>
  <si>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</si>
  <si>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</si>
  <si>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</si>
  <si>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</si>
  <si>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</si>
  <si>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</si>
  <si>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</si>
  <si>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</si>
  <si>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</si>
  <si>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</si>
  <si>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</si>
  <si>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</si>
  <si>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</si>
  <si>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</si>
  <si>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</si>
  <si>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</si>
  <si>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</si>
  <si>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</si>
  <si>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</si>
  <si>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</si>
  <si>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</si>
  <si>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</si>
  <si>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</si>
  <si>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</si>
  <si>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</si>
  <si>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</si>
  <si>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</si>
  <si>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</si>
  <si>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</si>
  <si>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</si>
  <si>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</si>
  <si>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</si>
  <si>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</si>
  <si>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</si>
  <si>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</si>
  <si>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</si>
  <si>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</si>
  <si>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</si>
  <si>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</si>
  <si>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</si>
  <si>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</si>
  <si>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</si>
  <si>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</si>
  <si>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</si>
  <si>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</si>
  <si>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</si>
  <si>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</si>
  <si>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</si>
  <si>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</si>
  <si>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</si>
  <si>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</si>
  <si>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</si>
  <si>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</si>
  <si>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</si>
  <si>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</si>
  <si>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</si>
  <si>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</si>
  <si>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</si>
  <si>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</si>
  <si>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</si>
  <si>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</si>
  <si>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</si>
  <si>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</si>
  <si>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</si>
  <si>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</si>
  <si>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</si>
  <si>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</si>
  <si>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</si>
  <si>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</si>
  <si>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</si>
  <si>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</si>
  <si>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</si>
  <si>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</si>
  <si>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</si>
  <si>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</si>
  <si>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</si>
  <si>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</si>
  <si>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</si>
  <si>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</si>
  <si>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</si>
  <si>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</si>
  <si>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</si>
  <si>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</si>
  <si>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</si>
  <si>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</si>
  <si>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</si>
  <si>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</si>
  <si>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</si>
  <si>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</si>
  <si>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</si>
  <si>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</si>
  <si>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</si>
  <si>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</si>
  <si>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</si>
  <si>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</si>
  <si>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</si>
  <si>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</si>
  <si>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</si>
  <si>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</si>
  <si>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</si>
  <si>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</si>
  <si>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</si>
  <si>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</si>
  <si>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</si>
  <si>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</si>
  <si>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</si>
  <si>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</si>
  <si>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</si>
  <si>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</si>
  <si>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</si>
  <si>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</si>
  <si>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</si>
  <si>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</si>
  <si>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</si>
  <si>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</si>
  <si>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</si>
  <si>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</si>
  <si>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</si>
  <si>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</si>
  <si>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</si>
  <si>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</si>
  <si>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</si>
  <si>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</si>
  <si>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</si>
  <si>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</si>
  <si>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</si>
  <si>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</si>
  <si>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</si>
  <si>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</si>
  <si>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</si>
  <si>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</si>
  <si>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</si>
  <si>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</si>
  <si>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</si>
  <si>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</si>
  <si>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</si>
  <si>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</si>
  <si>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</si>
  <si>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</si>
  <si>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</si>
  <si>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</si>
  <si>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</si>
  <si>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</si>
  <si>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</si>
  <si>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</si>
  <si>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</si>
  <si>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</si>
  <si>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</si>
  <si>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</si>
  <si>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</si>
  <si>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</si>
  <si>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</si>
  <si>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</si>
  <si>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</si>
  <si>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</si>
  <si>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</si>
  <si>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</si>
  <si>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</si>
  <si>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</si>
  <si>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</si>
  <si>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</si>
  <si>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</si>
  <si>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</si>
  <si>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</si>
  <si>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</si>
  <si>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</si>
  <si>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</si>
  <si>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</si>
  <si>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</si>
  <si>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</si>
  <si>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</si>
  <si>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</si>
  <si>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</si>
  <si>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</si>
  <si>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</si>
  <si>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</si>
  <si>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</si>
  <si>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</si>
  <si>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</si>
  <si>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</si>
  <si>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</si>
  <si>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</si>
  <si>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</si>
  <si>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</si>
  <si>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</si>
  <si>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</si>
  <si>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</si>
  <si>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</si>
  <si>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</si>
  <si>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</si>
  <si>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</si>
  <si>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</si>
  <si>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</si>
  <si>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</si>
  <si>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</si>
  <si>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</si>
  <si>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</si>
  <si>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</si>
  <si>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</si>
  <si>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</si>
  <si>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</si>
  <si>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</si>
  <si>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</si>
  <si>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</si>
  <si>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</si>
  <si>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</si>
  <si>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</si>
  <si>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</si>
  <si>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</si>
  <si>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</si>
  <si>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</si>
  <si>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</si>
  <si>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</si>
  <si>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</si>
  <si>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</si>
  <si>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</si>
  <si>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</si>
  <si>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</si>
  <si>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</si>
  <si>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</si>
  <si>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</si>
  <si>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</si>
  <si>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</si>
  <si>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</si>
  <si>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</si>
  <si>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</si>
  <si>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</si>
  <si>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</si>
  <si>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</si>
  <si>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</si>
  <si>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</si>
  <si>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</si>
  <si>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</si>
  <si>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</si>
  <si>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</si>
  <si>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</si>
  <si>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</si>
  <si>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</si>
  <si>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</si>
  <si>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</si>
  <si>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</si>
  <si>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</si>
  <si>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</si>
  <si>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</si>
  <si>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</si>
  <si>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</si>
  <si>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</si>
  <si>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</si>
  <si>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</si>
  <si>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</si>
  <si>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</si>
  <si>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</si>
  <si>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</si>
  <si>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</si>
  <si>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</si>
  <si>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</si>
  <si>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</si>
  <si>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</si>
  <si>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</si>
  <si>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</si>
  <si>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</si>
  <si>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</si>
  <si>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</si>
  <si>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</si>
  <si>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</si>
  <si>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</si>
  <si>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</si>
  <si>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</si>
  <si>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</si>
  <si>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</si>
  <si>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</si>
  <si>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</si>
  <si>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</si>
  <si>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</si>
  <si>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</si>
  <si>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</si>
  <si>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</si>
  <si>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</si>
  <si>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</si>
  <si>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</si>
  <si>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</si>
  <si>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</si>
  <si>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</si>
  <si>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</si>
  <si>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</si>
  <si>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</si>
  <si>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</si>
  <si>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</si>
  <si>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</si>
  <si>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</si>
  <si>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</si>
  <si>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</si>
  <si>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</si>
  <si>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</si>
  <si>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</si>
  <si>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</si>
  <si>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</si>
  <si>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</si>
  <si>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</si>
  <si>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</si>
  <si>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</si>
  <si>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</si>
  <si>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</si>
  <si>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</si>
  <si>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</si>
  <si>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</si>
  <si>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</si>
  <si>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</si>
  <si>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</si>
  <si>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</si>
  <si>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</si>
  <si>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</si>
  <si>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</si>
  <si>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</si>
  <si>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</si>
  <si>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</si>
  <si>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</si>
  <si>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</si>
  <si>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</si>
  <si>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</si>
  <si>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</si>
  <si>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</si>
  <si>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</si>
  <si>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</si>
  <si>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</si>
  <si>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</si>
  <si>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</si>
  <si>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</si>
  <si>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</si>
  <si>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</si>
  <si>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</si>
  <si>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</si>
  <si>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</si>
  <si>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</si>
  <si>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</si>
  <si>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</si>
  <si>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</si>
  <si>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</si>
  <si>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</si>
  <si>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</si>
  <si>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</si>
  <si>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</si>
  <si>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</si>
  <si>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</si>
  <si>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</si>
  <si>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</si>
  <si>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</si>
  <si>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</si>
  <si>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</si>
  <si>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</si>
  <si>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</si>
  <si>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</si>
  <si>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</si>
  <si>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</si>
  <si>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</si>
  <si>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</si>
  <si>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</si>
  <si>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</si>
  <si>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</si>
  <si>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</si>
  <si>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</si>
  <si>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</si>
  <si>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</si>
  <si>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</si>
  <si>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</si>
  <si>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</si>
  <si>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</si>
  <si>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</si>
  <si>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</si>
  <si>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</si>
  <si>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</si>
  <si>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</si>
  <si>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</si>
  <si>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</si>
  <si>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</si>
  <si>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</si>
  <si>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</si>
  <si>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</si>
  <si>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</si>
  <si>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</si>
  <si>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</si>
  <si>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</si>
  <si>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</si>
  <si>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</si>
  <si>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</si>
  <si>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</si>
  <si>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</si>
  <si>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</si>
  <si>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</si>
  <si>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</si>
  <si>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</si>
  <si>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</si>
  <si>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</si>
  <si>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</si>
  <si>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</si>
  <si>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</si>
  <si>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</si>
  <si>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</si>
  <si>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</si>
  <si>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</si>
  <si>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</si>
  <si>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</si>
  <si>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</si>
  <si>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</si>
  <si>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</si>
  <si>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</si>
  <si>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</si>
  <si>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</si>
  <si>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N_08_TP_1.1.1.3.62</t>
  </si>
  <si>
    <t>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t>
  </si>
  <si>
    <t>от «__» _____ 2016 г. №___</t>
  </si>
  <si>
    <t>точки учета</t>
  </si>
  <si>
    <t>3.8</t>
  </si>
  <si>
    <t>4.8</t>
  </si>
  <si>
    <t>5.7</t>
  </si>
  <si>
    <t>7.6</t>
  </si>
  <si>
    <t>шт, комплекты</t>
  </si>
  <si>
    <t xml:space="preserve">0,0 МВА ; 0,581 км </t>
  </si>
  <si>
    <t>КЛ</t>
  </si>
  <si>
    <t>З</t>
  </si>
  <si>
    <t>9,30776881 млн. руб.</t>
  </si>
  <si>
    <t>Год раскрытия информации: 2024 год</t>
  </si>
  <si>
    <t xml:space="preserve">0,581 км - показатель увеличения протяженности линий электропередачи; 2,86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</si>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</sst>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557</v>
      </c>
    </row>
    <row r="4" spans="1:22" s="16" customFormat="1" ht="18.75" x14ac:dyDescent="0.3">
      <c r="A4" s="216"/>
      <c r="E4" s="238" t="s">
        <v>555</v>
      </c>
      <c r="H4" s="214"/>
    </row>
    <row r="5" spans="1:22" s="16" customFormat="1" ht="15.75" x14ac:dyDescent="0.25">
      <c r="A5" s="256" t="s">
        <v>568</v>
      </c>
      <c r="B5" s="256"/>
      <c r="C5" s="256"/>
      <c r="D5" s="177"/>
      <c r="E5" s="177"/>
      <c r="F5" s="177"/>
      <c r="G5" s="177"/>
      <c r="H5" s="177"/>
      <c r="I5" s="177"/>
      <c r="J5" s="177"/>
    </row>
    <row r="6" spans="1:22" s="16" customFormat="1" ht="18.75" x14ac:dyDescent="0.3">
      <c r="A6" s="216"/>
      <c r="H6" s="214"/>
    </row>
    <row r="7" spans="1:22" s="16" customFormat="1" ht="18.75" x14ac:dyDescent="0.2">
      <c r="A7" s="260" t="s">
        <v>10</v>
      </c>
      <c r="B7" s="260"/>
      <c r="C7" s="260"/>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9" t="s">
        <v>541</v>
      </c>
      <c r="B9" s="259"/>
      <c r="C9" s="259"/>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7" t="s">
        <v>9</v>
      </c>
      <c r="B10" s="257"/>
      <c r="C10" s="257"/>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9" t="str">
        <f>E4</f>
        <v>N_08_TP_1.1.1.3.62</v>
      </c>
      <c r="B12" s="259"/>
      <c r="C12" s="259"/>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7" t="s">
        <v>8</v>
      </c>
      <c r="B13" s="257"/>
      <c r="C13" s="257"/>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1" t="s">
        <v>556</v>
      </c>
      <c r="B15" s="261"/>
      <c r="C15" s="261"/>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7" t="s">
        <v>7</v>
      </c>
      <c r="B16" s="257"/>
      <c r="C16" s="257"/>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8" t="s">
        <v>483</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3"/>
      <c r="B24" s="254"/>
      <c r="C24" s="255"/>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9"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3"/>
      <c r="B39" s="254"/>
      <c r="C39" s="255"/>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4" t="s">
        <v>495</v>
      </c>
      <c r="C40" s="188"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3"/>
      <c r="B47" s="254"/>
      <c r="C47" s="255"/>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33">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2" t="s">
        <v>544</v>
      </c>
      <c r="C49" s="233">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N_08_TP_1.1.1.3.62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375</v>
      </c>
      <c r="D19" s="270" t="s">
        <v>374</v>
      </c>
      <c r="E19" s="270" t="s">
        <v>100</v>
      </c>
      <c r="F19" s="270" t="s">
        <v>99</v>
      </c>
      <c r="G19" s="270" t="s">
        <v>370</v>
      </c>
      <c r="H19" s="270" t="s">
        <v>98</v>
      </c>
      <c r="I19" s="270" t="s">
        <v>97</v>
      </c>
      <c r="J19" s="270" t="s">
        <v>96</v>
      </c>
      <c r="K19" s="270" t="s">
        <v>95</v>
      </c>
      <c r="L19" s="270" t="s">
        <v>94</v>
      </c>
      <c r="M19" s="270" t="s">
        <v>93</v>
      </c>
      <c r="N19" s="270" t="s">
        <v>92</v>
      </c>
      <c r="O19" s="270" t="s">
        <v>91</v>
      </c>
      <c r="P19" s="270" t="s">
        <v>90</v>
      </c>
      <c r="Q19" s="270" t="s">
        <v>373</v>
      </c>
      <c r="R19" s="270"/>
      <c r="S19" s="273" t="s">
        <v>451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371</v>
      </c>
      <c r="R20" s="39" t="s">
        <v>372</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529</v>
      </c>
      <c r="B22" s="243" t="s">
        <v>529</v>
      </c>
      <c r="C22" s="243" t="s">
        <v>529</v>
      </c>
      <c r="D22" s="243" t="s">
        <v>529</v>
      </c>
      <c r="E22" s="243" t="s">
        <v>529</v>
      </c>
      <c r="F22" s="243" t="s">
        <v>529</v>
      </c>
      <c r="G22" s="243" t="s">
        <v>529</v>
      </c>
      <c r="H22" s="243" t="s">
        <v>529</v>
      </c>
      <c r="I22" s="243" t="s">
        <v>529</v>
      </c>
      <c r="J22" s="243" t="s">
        <v>529</v>
      </c>
      <c r="K22" s="243" t="s">
        <v>529</v>
      </c>
      <c r="L22" s="243" t="s">
        <v>529</v>
      </c>
      <c r="M22" s="243" t="s">
        <v>529</v>
      </c>
      <c r="N22" s="243" t="s">
        <v>529</v>
      </c>
      <c r="O22" s="243" t="s">
        <v>529</v>
      </c>
      <c r="P22" s="243" t="s">
        <v>529</v>
      </c>
      <c r="Q22" s="243" t="s">
        <v>529</v>
      </c>
      <c r="R22" s="243" t="s">
        <v>529</v>
      </c>
      <c r="S22" s="243" t="s">
        <v>529</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8" sqref="R3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N_08_TP_1.1.1.3.62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206</v>
      </c>
      <c r="C21" s="282"/>
      <c r="D21" s="285" t="s">
        <v>123</v>
      </c>
      <c r="E21" s="281" t="s">
        <v>491</v>
      </c>
      <c r="F21" s="282"/>
      <c r="G21" s="281" t="s">
        <v>257</v>
      </c>
      <c r="H21" s="282"/>
      <c r="I21" s="281" t="s">
        <v>122</v>
      </c>
      <c r="J21" s="282"/>
      <c r="K21" s="285" t="s">
        <v>121</v>
      </c>
      <c r="L21" s="281" t="s">
        <v>120</v>
      </c>
      <c r="M21" s="282"/>
      <c r="N21" s="281" t="s">
        <v>487</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461</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0" sqref="T3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471</v>
      </c>
      <c r="C21" s="290"/>
      <c r="D21" s="289" t="s">
        <v>473</v>
      </c>
      <c r="E21" s="290"/>
      <c r="F21" s="274" t="s">
        <v>95</v>
      </c>
      <c r="G21" s="276"/>
      <c r="H21" s="276"/>
      <c r="I21" s="275"/>
      <c r="J21" s="293" t="s">
        <v>474</v>
      </c>
      <c r="K21" s="289" t="s">
        <v>475</v>
      </c>
      <c r="L21" s="290"/>
      <c r="M21" s="289" t="s">
        <v>476</v>
      </c>
      <c r="N21" s="290"/>
      <c r="O21" s="289" t="s">
        <v>463</v>
      </c>
      <c r="P21" s="290"/>
      <c r="Q21" s="289" t="s">
        <v>128</v>
      </c>
      <c r="R21" s="290"/>
      <c r="S21" s="293" t="s">
        <v>127</v>
      </c>
      <c r="T21" s="293" t="s">
        <v>477</v>
      </c>
      <c r="U21" s="293" t="s">
        <v>472</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461</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529</v>
      </c>
      <c r="C25" s="201" t="s">
        <v>565</v>
      </c>
      <c r="D25" s="201" t="s">
        <v>529</v>
      </c>
      <c r="E25" s="201" t="s">
        <v>529</v>
      </c>
      <c r="F25" s="201" t="s">
        <v>529</v>
      </c>
      <c r="G25" s="201" t="s">
        <v>529</v>
      </c>
      <c r="H25" s="201" t="s">
        <v>529</v>
      </c>
      <c r="I25" s="201">
        <v>0.4</v>
      </c>
      <c r="J25" s="201" t="s">
        <v>529</v>
      </c>
      <c r="K25" s="201" t="s">
        <v>529</v>
      </c>
      <c r="L25" s="201" t="s">
        <v>529</v>
      </c>
      <c r="M25" s="201" t="s">
        <v>529</v>
      </c>
      <c r="N25" s="201" t="s">
        <v>529</v>
      </c>
      <c r="O25" s="201" t="s">
        <v>529</v>
      </c>
      <c r="P25" s="201" t="s">
        <v>529</v>
      </c>
      <c r="Q25" s="201" t="s">
        <v>529</v>
      </c>
      <c r="R25" s="201">
        <v>0.58099999999999996</v>
      </c>
      <c r="S25" s="201" t="s">
        <v>529</v>
      </c>
      <c r="T25" s="201" t="s">
        <v>529</v>
      </c>
      <c r="U25" s="201" t="s">
        <v>529</v>
      </c>
      <c r="V25" s="201" t="s">
        <v>529</v>
      </c>
      <c r="W25" s="201" t="s">
        <v>529</v>
      </c>
      <c r="X25" s="201" t="s">
        <v>529</v>
      </c>
      <c r="Y25" s="201" t="s">
        <v>529</v>
      </c>
      <c r="Z25" s="201" t="s">
        <v>529</v>
      </c>
      <c r="AA25" s="201" t="s">
        <v>529</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30" sqref="G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N_08_TP_1.1.1.3.62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N_08_TP_1.1.1.3.62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N_08_TP_1.1.1.3.62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342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341</v>
      </c>
      <c r="AO25" s="319"/>
      <c r="AP25" s="319"/>
      <c r="AQ25" s="314"/>
      <c r="AR25" s="314"/>
      <c r="AS25" s="113"/>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339</v>
      </c>
      <c r="AO26" s="310"/>
      <c r="AP26" s="311"/>
      <c r="AQ26" s="312"/>
      <c r="AR26" s="313"/>
      <c r="AS26" s="113"/>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337</v>
      </c>
      <c r="AO27" s="310"/>
      <c r="AP27" s="311"/>
      <c r="AQ27" s="312"/>
      <c r="AR27" s="313"/>
      <c r="AS27" s="113"/>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335</v>
      </c>
      <c r="AO28" s="334"/>
      <c r="AP28" s="335"/>
      <c r="AQ28" s="312"/>
      <c r="AR28" s="313"/>
      <c r="AS28" s="113"/>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331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330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321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320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301</v>
      </c>
      <c r="AN47" s="345"/>
      <c r="AO47" s="121" t="s">
        <v>300</v>
      </c>
      <c r="AP47" s="121" t="s">
        <v>299</v>
      </c>
      <c r="AQ47" s="113"/>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301</v>
      </c>
      <c r="AN52" s="345"/>
      <c r="AO52" s="121" t="s">
        <v>300</v>
      </c>
      <c r="AP52" s="121" t="s">
        <v>299</v>
      </c>
      <c r="AQ52" s="113"/>
    </row>
    <row r="53" spans="1:43" ht="11.25" customHeight="1" x14ac:dyDescent="0.25">
      <c r="A53" s="348" t="s">
        <v>315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311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301</v>
      </c>
      <c r="AN58" s="345"/>
      <c r="AO58" s="121" t="s">
        <v>300</v>
      </c>
      <c r="AP58" s="121" t="s">
        <v>299</v>
      </c>
      <c r="AQ58" s="113"/>
    </row>
    <row r="59" spans="1:43" ht="12.75" customHeight="1" x14ac:dyDescent="0.25">
      <c r="A59" s="350" t="s">
        <v>310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302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301</v>
      </c>
      <c r="AN74" s="345"/>
      <c r="AO74" s="121" t="s">
        <v>300</v>
      </c>
      <c r="AP74" s="121" t="s">
        <v>299</v>
      </c>
      <c r="AQ74" s="113"/>
    </row>
    <row r="75" spans="1:43" ht="25.5" customHeight="1" x14ac:dyDescent="0.25">
      <c r="A75" s="353" t="s">
        <v>298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292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291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290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285</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284</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P28" sqref="P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N_08_TP_1.1.1.3.62</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467</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201</v>
      </c>
      <c r="D23" s="85" t="s">
        <v>200</v>
      </c>
      <c r="E23" s="85" t="s">
        <v>201</v>
      </c>
      <c r="F23" s="85" t="s">
        <v>200</v>
      </c>
      <c r="G23" s="85" t="s">
        <v>201</v>
      </c>
      <c r="H23" s="85" t="s">
        <v>200</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L37" sqref="L37"/>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8.425781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7"/>
      <c r="B7" s="217"/>
      <c r="C7" s="218"/>
      <c r="D7" s="217"/>
      <c r="E7" s="217"/>
      <c r="F7" s="217"/>
      <c r="G7" s="248"/>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7"/>
      <c r="B10" s="217"/>
      <c r="C10" s="218"/>
      <c r="D10" s="217"/>
      <c r="E10" s="217"/>
      <c r="F10" s="217"/>
      <c r="G10" s="248"/>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N_08_TP_1.1.1.3.62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190</v>
      </c>
      <c r="B20" s="388" t="s">
        <v>189</v>
      </c>
      <c r="C20" s="377" t="s">
        <v>188</v>
      </c>
      <c r="D20" s="377"/>
      <c r="E20" s="383" t="s">
        <v>187</v>
      </c>
      <c r="F20" s="383"/>
      <c r="G20" s="388" t="s">
        <v>571</v>
      </c>
      <c r="H20" s="395" t="s">
        <v>548</v>
      </c>
      <c r="I20" s="396"/>
      <c r="J20" s="396"/>
      <c r="K20" s="396"/>
      <c r="L20" s="395" t="s">
        <v>549</v>
      </c>
      <c r="M20" s="396"/>
      <c r="N20" s="396"/>
      <c r="O20" s="396"/>
      <c r="P20" s="395" t="s">
        <v>550</v>
      </c>
      <c r="Q20" s="396"/>
      <c r="R20" s="396"/>
      <c r="S20" s="396"/>
      <c r="T20" s="395" t="s">
        <v>551</v>
      </c>
      <c r="U20" s="396"/>
      <c r="V20" s="396"/>
      <c r="W20" s="396"/>
      <c r="X20" s="391" t="s">
        <v>186</v>
      </c>
      <c r="Y20" s="392"/>
      <c r="Z20" s="234"/>
      <c r="AA20" s="234"/>
      <c r="AB20" s="234"/>
    </row>
    <row r="21" spans="1:28" ht="99.75" customHeight="1" x14ac:dyDescent="0.25">
      <c r="A21" s="389"/>
      <c r="B21" s="389"/>
      <c r="C21" s="377"/>
      <c r="D21" s="377"/>
      <c r="E21" s="383"/>
      <c r="F21" s="383"/>
      <c r="G21" s="389"/>
      <c r="H21" s="397" t="s">
        <v>570</v>
      </c>
      <c r="I21" s="397"/>
      <c r="J21" s="397" t="s">
        <v>183</v>
      </c>
      <c r="K21" s="397"/>
      <c r="L21" s="397" t="s">
        <v>570</v>
      </c>
      <c r="M21" s="397"/>
      <c r="N21" s="397" t="s">
        <v>183</v>
      </c>
      <c r="O21" s="397"/>
      <c r="P21" s="397" t="s">
        <v>570</v>
      </c>
      <c r="Q21" s="397"/>
      <c r="R21" s="397" t="s">
        <v>183</v>
      </c>
      <c r="S21" s="397"/>
      <c r="T21" s="397" t="s">
        <v>570</v>
      </c>
      <c r="U21" s="397"/>
      <c r="V21" s="397" t="s">
        <v>183</v>
      </c>
      <c r="W21" s="397"/>
      <c r="X21" s="393"/>
      <c r="Y21" s="394"/>
    </row>
    <row r="22" spans="1:28" ht="89.25" customHeight="1" x14ac:dyDescent="0.25">
      <c r="A22" s="384"/>
      <c r="B22" s="384"/>
      <c r="C22" s="209" t="s">
        <v>3</v>
      </c>
      <c r="D22" s="209" t="s">
        <v>183</v>
      </c>
      <c r="E22" s="75" t="s">
        <v>185</v>
      </c>
      <c r="F22" s="75" t="s">
        <v>184</v>
      </c>
      <c r="G22" s="384"/>
      <c r="H22" s="247" t="s">
        <v>449</v>
      </c>
      <c r="I22" s="247" t="s">
        <v>450</v>
      </c>
      <c r="J22" s="247" t="s">
        <v>449</v>
      </c>
      <c r="K22" s="247" t="s">
        <v>450</v>
      </c>
      <c r="L22" s="247" t="s">
        <v>449</v>
      </c>
      <c r="M22" s="247" t="s">
        <v>450</v>
      </c>
      <c r="N22" s="247" t="s">
        <v>449</v>
      </c>
      <c r="O22" s="247" t="s">
        <v>450</v>
      </c>
      <c r="P22" s="247" t="s">
        <v>449</v>
      </c>
      <c r="Q22" s="247" t="s">
        <v>450</v>
      </c>
      <c r="R22" s="247" t="s">
        <v>449</v>
      </c>
      <c r="S22" s="247" t="s">
        <v>450</v>
      </c>
      <c r="T22" s="247" t="s">
        <v>449</v>
      </c>
      <c r="U22" s="247" t="s">
        <v>450</v>
      </c>
      <c r="V22" s="247" t="s">
        <v>449</v>
      </c>
      <c r="W22" s="247" t="s">
        <v>450</v>
      </c>
      <c r="X22" s="209" t="s">
        <v>570</v>
      </c>
      <c r="Y22" s="209" t="s">
        <v>183</v>
      </c>
    </row>
    <row r="23" spans="1:28" ht="19.5" customHeight="1" x14ac:dyDescent="0.25">
      <c r="A23" s="207">
        <v>1</v>
      </c>
      <c r="B23" s="207">
        <v>2</v>
      </c>
      <c r="C23" s="207">
        <v>3</v>
      </c>
      <c r="D23" s="207">
        <v>4</v>
      </c>
      <c r="E23" s="207">
        <v>5</v>
      </c>
      <c r="F23" s="20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5.8130401970071164</v>
      </c>
      <c r="D24" s="199">
        <v>11.169322572</v>
      </c>
      <c r="E24" s="433">
        <v>5.8130401970071164</v>
      </c>
      <c r="F24" s="433">
        <v>0</v>
      </c>
      <c r="G24" s="199">
        <v>11.169322572</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1.0377520356282586</v>
      </c>
      <c r="D27" s="198">
        <v>2.8645456680000003</v>
      </c>
      <c r="E27" s="198"/>
      <c r="F27" s="198"/>
      <c r="G27" s="198">
        <v>2.8645456680000003</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4.7752881613788576</v>
      </c>
      <c r="D28" s="198">
        <v>8.3047769040000006</v>
      </c>
      <c r="E28" s="198"/>
      <c r="F28" s="198"/>
      <c r="G28" s="198">
        <v>8.3047769040000006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4.8442001641725971</v>
      </c>
      <c r="D30" s="198">
        <f>G30+J30</f>
        <v>9.3077688100000007</v>
      </c>
      <c r="E30" s="198">
        <v>4.8442001641725971</v>
      </c>
      <c r="F30" s="199">
        <v>0</v>
      </c>
      <c r="G30" s="198">
        <v>9.3077688100000007</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52">
        <v>0.23444957971947444</v>
      </c>
      <c r="D31" s="198">
        <v>0.42652764999999998</v>
      </c>
      <c r="E31" s="199"/>
      <c r="F31" s="199"/>
      <c r="G31" s="198">
        <v>0.42652764999999998</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2">
        <v>3.7541573595745739</v>
      </c>
      <c r="D32" s="198">
        <v>6.8433789000000003</v>
      </c>
      <c r="E32" s="199"/>
      <c r="F32" s="199"/>
      <c r="G32" s="198">
        <v>6.8433789000000003</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52">
        <v>0</v>
      </c>
      <c r="D33" s="198">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2">
        <v>0.85559322487854883</v>
      </c>
      <c r="D34" s="198">
        <v>2.0378622600000003</v>
      </c>
      <c r="E34" s="199"/>
      <c r="F34" s="199"/>
      <c r="G34" s="198">
        <v>2.0378622600000003</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9">
        <v>0.75</v>
      </c>
      <c r="D41" s="199">
        <v>0.58099999999999996</v>
      </c>
      <c r="E41" s="202"/>
      <c r="F41" s="202"/>
      <c r="G41" s="198">
        <v>0.58099999999999996</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198"/>
      <c r="E42" s="202"/>
      <c r="F42" s="202"/>
      <c r="G42" s="198">
        <v>0</v>
      </c>
      <c r="H42" s="198"/>
      <c r="I42" s="198"/>
      <c r="J42" s="198"/>
      <c r="K42" s="198"/>
      <c r="L42" s="198"/>
      <c r="M42" s="198"/>
      <c r="N42" s="198"/>
      <c r="O42" s="198"/>
      <c r="P42" s="198"/>
      <c r="Q42" s="198"/>
      <c r="R42" s="198"/>
      <c r="S42" s="198"/>
      <c r="T42" s="198"/>
      <c r="U42" s="198"/>
      <c r="V42" s="198"/>
      <c r="W42" s="198"/>
      <c r="X42" s="198"/>
      <c r="Y42" s="198"/>
    </row>
    <row r="43" spans="1:25" x14ac:dyDescent="0.25">
      <c r="A43" s="70" t="s">
        <v>559</v>
      </c>
      <c r="B43" s="69" t="s">
        <v>563</v>
      </c>
      <c r="C43" s="198">
        <v>0</v>
      </c>
      <c r="D43" s="198">
        <v>3</v>
      </c>
      <c r="E43" s="202"/>
      <c r="F43" s="202"/>
      <c r="G43" s="198">
        <v>3</v>
      </c>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0" si="3">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9">
        <v>0.75</v>
      </c>
      <c r="D50" s="199">
        <v>0.58099999999999996</v>
      </c>
      <c r="E50" s="202"/>
      <c r="F50" s="202"/>
      <c r="G50" s="198">
        <v>0.58099999999999996</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558</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560</v>
      </c>
      <c r="B52" s="69" t="s">
        <v>563</v>
      </c>
      <c r="C52" s="198">
        <v>0</v>
      </c>
      <c r="D52" s="199">
        <v>3</v>
      </c>
      <c r="E52" s="202"/>
      <c r="F52" s="202"/>
      <c r="G52" s="198">
        <v>3</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8">
        <v>4.8442001641725971</v>
      </c>
      <c r="D54" s="199">
        <v>9.3077688100000007</v>
      </c>
      <c r="E54" s="199"/>
      <c r="F54" s="199"/>
      <c r="G54" s="198">
        <v>9.3077688100000007</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9">
        <v>0.75</v>
      </c>
      <c r="D58" s="199">
        <v>0.58099999999999996</v>
      </c>
      <c r="E58" s="199"/>
      <c r="F58" s="199"/>
      <c r="G58" s="198">
        <v>0.58099999999999996</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558</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561</v>
      </c>
      <c r="B60" s="69" t="s">
        <v>563</v>
      </c>
      <c r="C60" s="199">
        <v>0</v>
      </c>
      <c r="D60" s="199">
        <v>3</v>
      </c>
      <c r="E60" s="199"/>
      <c r="F60" s="199"/>
      <c r="G60" s="198">
        <v>3</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558</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563</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7109375" style="19" customWidth="1"/>
    <col min="25" max="25" width="13.140625" style="19" customWidth="1"/>
    <col min="26" max="26" width="7.7109375" style="19" customWidth="1"/>
    <col min="27" max="27" width="10.7109375" style="19" customWidth="1"/>
    <col min="28" max="28" width="18.42578125" style="19" customWidth="1"/>
    <col min="29" max="29" width="10.7109375" style="19" customWidth="1"/>
    <col min="30" max="30" width="24"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492</v>
      </c>
      <c r="F22" s="410"/>
      <c r="G22" s="410"/>
      <c r="H22" s="410"/>
      <c r="I22" s="410"/>
      <c r="J22" s="410"/>
      <c r="K22" s="410"/>
      <c r="L22" s="411"/>
      <c r="M22" s="403" t="s">
        <v>50</v>
      </c>
      <c r="N22" s="403" t="s">
        <v>49</v>
      </c>
      <c r="O22" s="403" t="s">
        <v>48</v>
      </c>
      <c r="P22" s="412" t="s">
        <v>243</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40">
        <v>1920000</v>
      </c>
      <c r="Q26" s="204" t="s">
        <v>534</v>
      </c>
      <c r="R26" s="240">
        <f>P26</f>
        <v>1920000</v>
      </c>
      <c r="S26" s="204" t="s">
        <v>538</v>
      </c>
      <c r="T26" s="204" t="s">
        <v>538</v>
      </c>
      <c r="U26" s="204" t="s">
        <v>539</v>
      </c>
      <c r="V26" s="204">
        <v>1</v>
      </c>
      <c r="W26" s="204" t="s">
        <v>540</v>
      </c>
      <c r="X26" s="240">
        <f>P26</f>
        <v>1920000</v>
      </c>
      <c r="Y26" s="204"/>
      <c r="Z26" s="204"/>
      <c r="AA26" s="204"/>
      <c r="AB26" s="240">
        <f>P26</f>
        <v>1920000</v>
      </c>
      <c r="AC26" s="204" t="s">
        <v>540</v>
      </c>
      <c r="AD26" s="241">
        <f>1920000*1.2</f>
        <v>2304000</v>
      </c>
      <c r="AE26" s="204"/>
      <c r="AF26" s="204" t="s">
        <v>552</v>
      </c>
      <c r="AG26" s="205" t="s">
        <v>553</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21" sqref="J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557</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7"/>
      <c r="D7" s="217"/>
      <c r="E7" s="217"/>
      <c r="F7" s="217"/>
      <c r="G7" s="217"/>
    </row>
    <row r="8" spans="1:7" ht="18.75" x14ac:dyDescent="0.25">
      <c r="A8" s="217"/>
      <c r="B8" s="217"/>
      <c r="C8" s="217"/>
      <c r="D8" s="217"/>
      <c r="E8" s="217"/>
      <c r="F8" s="217"/>
      <c r="G8" s="217"/>
    </row>
    <row r="9" spans="1:7" ht="18.75" x14ac:dyDescent="0.25">
      <c r="A9" s="259" t="str">
        <f>'1. паспорт местоположение'!A9:C9</f>
        <v>Акционерное общество "Сибирско-Уральская энергетическая компания"</v>
      </c>
      <c r="B9" s="259"/>
      <c r="C9" s="219"/>
      <c r="D9" s="219"/>
      <c r="E9" s="219"/>
      <c r="F9" s="219"/>
      <c r="G9" s="219"/>
    </row>
    <row r="10" spans="1:7" x14ac:dyDescent="0.25">
      <c r="A10" s="257" t="s">
        <v>9</v>
      </c>
      <c r="B10" s="257"/>
      <c r="C10" s="220"/>
      <c r="D10" s="220"/>
      <c r="E10" s="220"/>
      <c r="F10" s="220"/>
      <c r="G10" s="220"/>
    </row>
    <row r="11" spans="1:7" ht="18.75" x14ac:dyDescent="0.25">
      <c r="A11" s="217"/>
      <c r="B11" s="217"/>
      <c r="C11" s="217"/>
      <c r="D11" s="217"/>
      <c r="E11" s="217"/>
      <c r="F11" s="217"/>
      <c r="G11" s="217"/>
    </row>
    <row r="12" spans="1:7" ht="30.75" customHeight="1" x14ac:dyDescent="0.25">
      <c r="A12" s="259" t="str">
        <f>'1. паспорт местоположение'!A12:C12</f>
        <v>N_08_TP_1.1.1.3.62</v>
      </c>
      <c r="B12" s="259"/>
      <c r="C12" s="219"/>
      <c r="D12" s="219"/>
      <c r="E12" s="219"/>
      <c r="F12" s="219"/>
      <c r="G12" s="219"/>
    </row>
    <row r="13" spans="1:7" x14ac:dyDescent="0.25">
      <c r="A13" s="257" t="s">
        <v>8</v>
      </c>
      <c r="B13" s="257"/>
      <c r="C13" s="220"/>
      <c r="D13" s="220"/>
      <c r="E13" s="220"/>
      <c r="F13" s="220"/>
      <c r="G13" s="220"/>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c r="B15" s="258"/>
      <c r="C15" s="219"/>
      <c r="D15" s="219"/>
      <c r="E15" s="219"/>
      <c r="F15" s="219"/>
      <c r="G15" s="219"/>
    </row>
    <row r="16" spans="1:7" x14ac:dyDescent="0.25">
      <c r="A16" s="257" t="s">
        <v>7</v>
      </c>
      <c r="B16" s="257"/>
      <c r="C16" s="220"/>
      <c r="D16" s="220"/>
      <c r="E16" s="220"/>
      <c r="F16" s="220"/>
      <c r="G16" s="220"/>
    </row>
    <row r="17" spans="1:2" x14ac:dyDescent="0.25">
      <c r="B17" s="140"/>
    </row>
    <row r="18" spans="1:2" ht="33.75" customHeight="1" x14ac:dyDescent="0.25">
      <c r="A18" s="431" t="s">
        <v>482</v>
      </c>
      <c r="B18" s="432"/>
    </row>
    <row r="19" spans="1:2" x14ac:dyDescent="0.25">
      <c r="B19" s="40"/>
    </row>
    <row r="20" spans="1:2" ht="16.5" thickBot="1" x14ac:dyDescent="0.3">
      <c r="B20" s="141"/>
    </row>
    <row r="21" spans="1:2" ht="168" customHeight="1" thickBot="1" x14ac:dyDescent="0.3">
      <c r="A21" s="196" t="s">
        <v>376</v>
      </c>
      <c r="B21" s="197" t="str">
        <f>A15</f>
        <v>Строительство КЛ-0,4кВ от ТП-3503-I,II до ВРУ-0,4кВ школы по адресу: г. Тюмень, ул. Закалужская, КЛ-0,4кВ до ЩНО по адресу: г. Тюмень, ул. Закалужская, реконструкция РП-72. Заявитель: ГКУ ТО "УКС"</v>
      </c>
    </row>
    <row r="22" spans="1:2" ht="16.5" thickBot="1" x14ac:dyDescent="0.3">
      <c r="A22" s="142" t="s">
        <v>377</v>
      </c>
      <c r="B22" s="236"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7" t="s">
        <v>564</v>
      </c>
    </row>
    <row r="25" spans="1:2" ht="16.5" thickBot="1" x14ac:dyDescent="0.3">
      <c r="A25" s="143" t="s">
        <v>379</v>
      </c>
      <c r="B25" s="197">
        <f>'3.3 паспорт описание'!C29</f>
        <v>2023</v>
      </c>
    </row>
    <row r="26" spans="1:2" ht="16.5" thickBot="1" x14ac:dyDescent="0.3">
      <c r="A26" s="144" t="s">
        <v>380</v>
      </c>
      <c r="B26" s="197" t="s">
        <v>566</v>
      </c>
    </row>
    <row r="27" spans="1:2" ht="16.5" thickBot="1" x14ac:dyDescent="0.3">
      <c r="A27" s="152" t="s">
        <v>530</v>
      </c>
      <c r="B27" s="197" t="s">
        <v>567</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8"/>
    </row>
    <row r="57" spans="1:2" x14ac:dyDescent="0.25">
      <c r="A57" s="150" t="s">
        <v>401</v>
      </c>
      <c r="B57" s="429"/>
    </row>
    <row r="58" spans="1:2" x14ac:dyDescent="0.25">
      <c r="A58" s="150" t="s">
        <v>402</v>
      </c>
      <c r="B58" s="429"/>
    </row>
    <row r="59" spans="1:2" x14ac:dyDescent="0.25">
      <c r="A59" s="150" t="s">
        <v>403</v>
      </c>
      <c r="B59" s="429"/>
    </row>
    <row r="60" spans="1:2" x14ac:dyDescent="0.25">
      <c r="A60" s="150" t="s">
        <v>404</v>
      </c>
      <c r="B60" s="429"/>
    </row>
    <row r="61" spans="1:2" ht="16.5" thickBot="1" x14ac:dyDescent="0.3">
      <c r="A61" s="151" t="s">
        <v>405</v>
      </c>
      <c r="B61" s="430"/>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8" t="s">
        <v>418</v>
      </c>
    </row>
    <row r="74" spans="1:2" x14ac:dyDescent="0.25">
      <c r="A74" s="150" t="s">
        <v>419</v>
      </c>
      <c r="B74" s="429"/>
    </row>
    <row r="75" spans="1:2" x14ac:dyDescent="0.25">
      <c r="A75" s="150" t="s">
        <v>420</v>
      </c>
      <c r="B75" s="429"/>
    </row>
    <row r="76" spans="1:2" x14ac:dyDescent="0.25">
      <c r="A76" s="150" t="s">
        <v>421</v>
      </c>
      <c r="B76" s="429"/>
    </row>
    <row r="77" spans="1:2" x14ac:dyDescent="0.25">
      <c r="A77" s="150" t="s">
        <v>422</v>
      </c>
      <c r="B77" s="429"/>
    </row>
    <row r="78" spans="1:2" ht="16.5" thickBot="1" x14ac:dyDescent="0.3">
      <c r="A78" s="160" t="s">
        <v>423</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2024-10-29T08:40:06Z</dcterms:modified>
</cp:coreProperties>
</file>