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18D92F0-FBF2-4997-AC6A-F969C3B1076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2" i="15"/>
  <c r="J38" i="15"/>
  <c r="J39" i="15"/>
  <c r="J40" i="15"/>
  <c r="J41" i="15"/>
  <c r="J43" i="15"/>
  <c r="G38" i="15"/>
  <c r="G39" i="15"/>
  <c r="G40" i="15"/>
  <c r="G41" i="15"/>
  <c r="G42" i="15"/>
  <c r="G43" i="15"/>
  <c r="J37" i="15"/>
  <c r="G3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C30" i="6"/>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T27" i="15"/>
  <c r="R27" i="15"/>
  <c r="P27" i="15"/>
  <c r="N27" i="15"/>
  <c r="L27" i="15"/>
  <c r="L24" i="15" s="1"/>
  <c r="J24" i="15"/>
  <c r="D24" i="15" s="1"/>
  <c r="H27" i="15"/>
  <c r="H24" i="15" s="1"/>
  <c r="W24" i="15"/>
  <c r="U24" i="15"/>
  <c r="S24" i="15"/>
  <c r="R24" i="15"/>
  <c r="Q24" i="15"/>
  <c r="O24" i="15"/>
  <c r="N24" i="15"/>
  <c r="M24" i="15"/>
  <c r="K24" i="15"/>
  <c r="I24" i="15"/>
  <c r="T24" i="15" l="1"/>
  <c r="X27" i="15"/>
  <c r="T54" i="15"/>
  <c r="X54" i="15" s="1"/>
  <c r="X30" i="15"/>
  <c r="X56" i="15"/>
  <c r="X58" i="15"/>
  <c r="X60" i="15"/>
  <c r="V24" i="15"/>
  <c r="Y27" i="15"/>
  <c r="Y56" i="15"/>
  <c r="Y58" i="15"/>
  <c r="Y60"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<sst xmlns="http://schemas.openxmlformats.org/spreadsheetml/2006/main" count="933" uniqueCount="572">
  <si>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</si>
  <si>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</si>
  <si>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</si>
  <si>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</si>
  <si>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</si>
  <si>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</si>
  <si>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</si>
  <si>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</si>
  <si>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</si>
  <si>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</si>
  <si>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</si>
  <si>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</si>
  <si>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</si>
  <si>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</si>
  <si>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</si>
  <si>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</si>
  <si>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</si>
  <si>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</si>
  <si>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</si>
  <si>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</si>
  <si>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</si>
  <si>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</si>
  <si>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</si>
  <si>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</si>
  <si>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</si>
  <si>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</si>
  <si>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</si>
  <si>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</si>
  <si>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</si>
  <si>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</si>
  <si>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</si>
  <si>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</si>
  <si>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</si>
  <si>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</si>
  <si>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</si>
  <si>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</si>
  <si>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</si>
  <si>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</si>
  <si>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</si>
  <si>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</si>
  <si>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</si>
  <si>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</si>
  <si>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</si>
  <si>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</si>
  <si>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</si>
  <si>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</si>
  <si>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</si>
  <si>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</si>
  <si>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</si>
  <si>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</si>
  <si>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</si>
  <si>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</si>
  <si>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</si>
  <si>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</si>
  <si>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</si>
  <si>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</si>
  <si>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</si>
  <si>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</si>
  <si>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</si>
  <si>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</si>
  <si>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</si>
  <si>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</si>
  <si>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</si>
  <si>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</si>
  <si>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</si>
  <si>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</si>
  <si>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</si>
  <si>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</si>
  <si>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</si>
  <si>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</si>
  <si>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</si>
  <si>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</si>
  <si>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</si>
  <si>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</si>
  <si>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</si>
  <si>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</si>
  <si>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</si>
  <si>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</si>
  <si>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</si>
  <si>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</si>
  <si>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</si>
  <si>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</si>
  <si>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</si>
  <si>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</si>
  <si>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</si>
  <si>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</si>
  <si>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</si>
  <si>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</si>
  <si>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</si>
  <si>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</si>
  <si>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</si>
  <si>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</si>
  <si>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</si>
  <si>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</si>
  <si>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</si>
  <si>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</si>
  <si>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</si>
  <si>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</si>
  <si>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</si>
  <si>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</si>
  <si>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</si>
  <si>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</si>
  <si>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</si>
  <si>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</si>
  <si>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</si>
  <si>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</si>
  <si>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</si>
  <si>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</si>
  <si>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</si>
  <si>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</si>
  <si>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</si>
  <si>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</si>
  <si>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</si>
  <si>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</si>
  <si>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</si>
  <si>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</si>
  <si>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</si>
  <si>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</si>
  <si>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</si>
  <si>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</si>
  <si>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</si>
  <si>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</si>
  <si>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</si>
  <si>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</si>
  <si>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</si>
  <si>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</si>
  <si>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</si>
  <si>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</si>
  <si>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</si>
  <si>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</si>
  <si>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</si>
  <si>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</si>
  <si>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</si>
  <si>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</si>
  <si>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</si>
  <si>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</si>
  <si>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</si>
  <si>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</si>
  <si>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</si>
  <si>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</si>
  <si>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</si>
  <si>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</si>
  <si>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</si>
  <si>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</si>
  <si>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</si>
  <si>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</si>
  <si>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</si>
  <si>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</si>
  <si>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</si>
  <si>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</si>
  <si>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</si>
  <si>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</si>
  <si>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</si>
  <si>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</si>
  <si>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</si>
  <si>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</si>
  <si>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</si>
  <si>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</si>
  <si>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</si>
  <si>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</si>
  <si>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</si>
  <si>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</si>
  <si>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</si>
  <si>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</si>
  <si>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</si>
  <si>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</si>
  <si>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</si>
  <si>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</si>
  <si>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</si>
  <si>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</si>
  <si>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</si>
  <si>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</si>
  <si>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</si>
  <si>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</si>
  <si>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</si>
  <si>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</si>
  <si>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</si>
  <si>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</si>
  <si>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</si>
  <si>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</si>
  <si>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</si>
  <si>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</si>
  <si>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</si>
  <si>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</si>
  <si>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</si>
  <si>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</si>
  <si>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</si>
  <si>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</si>
  <si>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</si>
  <si>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</si>
  <si>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</si>
  <si>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</si>
  <si>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</si>
  <si>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</si>
  <si>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</si>
  <si>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</si>
  <si>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</si>
  <si>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</si>
  <si>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</si>
  <si>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</si>
  <si>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</si>
  <si>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</si>
  <si>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</si>
  <si>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</si>
  <si>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</si>
  <si>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</si>
  <si>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</si>
  <si>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</si>
  <si>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</si>
  <si>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</si>
  <si>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</si>
  <si>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</si>
  <si>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</si>
  <si>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</si>
  <si>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</si>
  <si>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</si>
  <si>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</si>
  <si>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</si>
  <si>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</si>
  <si>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</si>
  <si>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</si>
  <si>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</si>
  <si>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</si>
  <si>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</si>
  <si>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</si>
  <si>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</si>
  <si>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</si>
  <si>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</si>
  <si>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</si>
  <si>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</si>
  <si>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</si>
  <si>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</si>
  <si>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</si>
  <si>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</si>
  <si>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</si>
  <si>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</si>
  <si>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</si>
  <si>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</si>
  <si>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</si>
  <si>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</si>
  <si>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</si>
  <si>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</si>
  <si>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</si>
  <si>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</si>
  <si>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</si>
  <si>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</si>
  <si>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</si>
  <si>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</si>
  <si>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</si>
  <si>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</si>
  <si>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</si>
  <si>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</si>
  <si>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</si>
  <si>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</si>
  <si>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</si>
  <si>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</si>
  <si>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</si>
  <si>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</si>
  <si>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</si>
  <si>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</si>
  <si>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</si>
  <si>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</si>
  <si>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</si>
  <si>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</si>
  <si>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</si>
  <si>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</si>
  <si>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</si>
  <si>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</si>
  <si>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</si>
  <si>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</si>
  <si>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</si>
  <si>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</si>
  <si>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</si>
  <si>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</si>
  <si>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</si>
  <si>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</si>
  <si>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</si>
  <si>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</si>
  <si>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</si>
  <si>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</si>
  <si>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</si>
  <si>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</si>
  <si>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</si>
  <si>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</si>
  <si>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</si>
  <si>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</si>
  <si>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</si>
  <si>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</si>
  <si>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</si>
  <si>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</si>
  <si>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</si>
  <si>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</si>
  <si>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</si>
  <si>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</si>
  <si>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</si>
  <si>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</si>
  <si>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</si>
  <si>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</si>
  <si>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</si>
  <si>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</si>
  <si>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</si>
  <si>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</si>
  <si>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</si>
  <si>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</si>
  <si>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</si>
  <si>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</si>
  <si>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</si>
  <si>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</si>
  <si>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</si>
  <si>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</si>
  <si>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</si>
  <si>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</si>
  <si>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</si>
  <si>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</si>
  <si>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</si>
  <si>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</si>
  <si>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</si>
  <si>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</si>
  <si>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</si>
  <si>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</si>
  <si>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</si>
  <si>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</si>
  <si>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</si>
  <si>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</si>
  <si>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</si>
  <si>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</si>
  <si>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</si>
  <si>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</si>
  <si>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</si>
  <si>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</si>
  <si>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</si>
  <si>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</si>
  <si>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</si>
  <si>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</si>
  <si>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</si>
  <si>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</si>
  <si>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</si>
  <si>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</si>
  <si>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</si>
  <si>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</si>
  <si>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</si>
  <si>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</si>
  <si>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</si>
  <si>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</si>
  <si>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</si>
  <si>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</si>
  <si>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</si>
  <si>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</si>
  <si>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</si>
  <si>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</si>
  <si>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</si>
  <si>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</si>
  <si>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</si>
  <si>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</si>
  <si>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</si>
  <si>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</si>
  <si>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</si>
  <si>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</si>
  <si>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</si>
  <si>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</si>
  <si>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</si>
  <si>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</si>
  <si>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</si>
  <si>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</si>
  <si>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</si>
  <si>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</si>
  <si>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</si>
  <si>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</si>
  <si>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</si>
  <si>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</si>
  <si>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</si>
  <si>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</si>
  <si>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</si>
  <si>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</si>
  <si>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</si>
  <si>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</si>
  <si>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</si>
  <si>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</si>
  <si>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</si>
  <si>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</si>
  <si>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</si>
  <si>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</si>
  <si>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</si>
  <si>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</si>
  <si>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</si>
  <si>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</si>
  <si>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</si>
  <si>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</si>
  <si>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</si>
  <si>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</si>
  <si>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</si>
  <si>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</si>
  <si>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</si>
  <si>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</si>
  <si>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</si>
  <si>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</si>
  <si>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</si>
  <si>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</si>
  <si>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</si>
  <si>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</si>
  <si>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</si>
  <si>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</si>
  <si>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</si>
  <si>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</si>
  <si>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</si>
  <si>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</si>
  <si>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</si>
  <si>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</si>
  <si>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</si>
  <si>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</si>
  <si>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</si>
  <si>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</si>
  <si>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</si>
  <si>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</si>
  <si>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</si>
  <si>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</si>
  <si>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</si>
  <si>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</si>
  <si>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</si>
  <si>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</si>
  <si>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</si>
  <si>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</si>
  <si>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</si>
  <si>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</si>
  <si>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</si>
  <si>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</si>
  <si>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</si>
  <si>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</si>
  <si>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</si>
  <si>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</si>
  <si>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</si>
  <si>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</si>
  <si>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</si>
  <si>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</si>
  <si>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</si>
  <si>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</si>
  <si>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</si>
  <si>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</si>
  <si>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</si>
  <si>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</si>
  <si>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</si>
  <si>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</si>
  <si>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</si>
  <si>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</si>
  <si>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</si>
  <si>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</si>
  <si>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</si>
  <si>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</si>
  <si>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</si>
  <si>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</si>
  <si>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</si>
  <si>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</si>
  <si>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</si>
  <si>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</si>
  <si>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</si>
  <si>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</si>
  <si>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</si>
  <si>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</si>
  <si>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</si>
  <si>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</si>
  <si>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</si>
  <si>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</si>
  <si>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</si>
  <si>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</si>
  <si>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</si>
  <si>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</si>
  <si>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</si>
  <si>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</si>
  <si>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</si>
  <si>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</si>
  <si>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</si>
  <si>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</si>
  <si>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</si>
  <si>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</si>
  <si>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</si>
  <si>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</si>
  <si>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</si>
  <si>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</si>
  <si>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</si>
  <si>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</si>
  <si>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</si>
  <si>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</si>
  <si>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</si>
  <si>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</si>
  <si>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</si>
  <si>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</si>
  <si>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</si>
  <si>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</si>
  <si>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</si>
  <si>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</si>
  <si>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</si>
  <si>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</si>
  <si>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</si>
  <si>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</si>
  <si>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</si>
  <si>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</si>
  <si>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</si>
  <si>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</si>
  <si>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</si>
  <si>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</si>
  <si>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</si>
  <si>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</si>
  <si>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</si>
  <si>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</si>
  <si>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</si>
  <si>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</si>
  <si>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</si>
  <si>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</si>
  <si>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</si>
  <si>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</si>
  <si>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</si>
  <si>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</si>
  <si>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</si>
  <si>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</si>
  <si>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</si>
  <si>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</si>
  <si>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</si>
  <si>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</si>
  <si>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</si>
  <si>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</si>
  <si>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</si>
  <si>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</si>
  <si>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</si>
  <si>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</si>
  <si>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</si>
  <si>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</si>
  <si>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</si>
  <si>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</si>
  <si>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</si>
  <si>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</si>
  <si>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</si>
  <si>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</si>
  <si>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</si>
  <si>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</si>
  <si>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</si>
  <si>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</si>
  <si>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</si>
  <si>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</si>
  <si>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</si>
  <si>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</si>
  <si>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</si>
  <si>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</si>
  <si>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</si>
  <si>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</si>
  <si>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</si>
  <si>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</si>
  <si>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</si>
  <si>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</si>
  <si>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</si>
  <si>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</si>
  <si>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</si>
  <si>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</si>
  <si>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</si>
  <si>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N_08_TP_1.1.1.3.59</t>
  </si>
  <si>
    <t>Строительство КЛ-10 кВ ТП-3202-I,II - ТП-3631-I,II, реконструкция 4БКРТП-80. Заявитель: ООО "Гудвилл"</t>
  </si>
  <si>
    <t>З</t>
  </si>
  <si>
    <t>от «__» _____ 2016 г. №___</t>
  </si>
  <si>
    <t>точки учета</t>
  </si>
  <si>
    <t>шт, комплекты</t>
  </si>
  <si>
    <t>3.8</t>
  </si>
  <si>
    <t>4.8</t>
  </si>
  <si>
    <t>5.7</t>
  </si>
  <si>
    <t>7.6</t>
  </si>
  <si>
    <t xml:space="preserve">0,0 МВА ; 0,404 км </t>
  </si>
  <si>
    <t>КЛ</t>
  </si>
  <si>
    <t>Год раскрытия информации: 2024 год</t>
  </si>
  <si>
    <t xml:space="preserve">0,404 км - показатель увеличения протяженности линий электропередачи; 0,52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</si>
  <si>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</si>
  <si>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</si>
  <si>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</si>
  <si>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</si>
  <si>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3,68843290076077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</si>
</sst>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8" t="s">
        <v>553</v>
      </c>
      <c r="H4" s="214"/>
    </row>
    <row r="5" spans="1:22" s="16" customFormat="1" ht="15.75" x14ac:dyDescent="0.25">
      <c r="A5" s="257" t="s">
        <v>565</v>
      </c>
      <c r="B5" s="257"/>
      <c r="C5" s="257"/>
      <c r="D5" s="177"/>
      <c r="E5" s="177"/>
      <c r="F5" s="177"/>
      <c r="G5" s="177"/>
      <c r="H5" s="177"/>
      <c r="I5" s="177"/>
      <c r="J5" s="177"/>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539</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N_08_TP_1.1.1.3.59</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554</v>
      </c>
      <c r="B15" s="262"/>
      <c r="C15" s="26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481</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0.44148489691292825</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0.36790408076077352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I41" sqref="I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N_08_TP_1.1.1.3.59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КЛ-10 кВ ТП-3202-I,II - ТП-3631-I,II, реконструкция 4БКРТП-80. Заявитель: ООО "Гудвилл"</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N_08_TP_1.1.1.3.59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КЛ-10 кВ ТП-3202-I,II - ТП-3631-I,II, реконструкция 4БКРТП-80. Заявитель: ООО "Гудвилл"</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1" t="s">
        <v>116</v>
      </c>
      <c r="R22" s="101" t="s">
        <v>459</v>
      </c>
      <c r="S22" s="101" t="s">
        <v>115</v>
      </c>
      <c r="T22" s="101" t="s">
        <v>114</v>
      </c>
    </row>
    <row r="23" spans="1:113" ht="51.75" customHeight="1" x14ac:dyDescent="0.25">
      <c r="A23" s="285"/>
      <c r="B23" s="175" t="s">
        <v>112</v>
      </c>
      <c r="C23" s="175" t="s">
        <v>113</v>
      </c>
      <c r="D23" s="28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40" sqref="AA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5" t="str">
        <f>'1. паспорт местоположение'!A12:C12</f>
        <v>N_08_TP_1.1.1.3.59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5" t="str">
        <f>'1. паспорт местоположение'!A15:C15</f>
        <v>Строительство КЛ-10 кВ ТП-3202-I,II - ТП-3631-I,II, реконструкция 4БКРТП-80. Заявитель: ООО "Гудвилл"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1" t="s">
        <v>116</v>
      </c>
      <c r="Y22" s="101" t="s">
        <v>459</v>
      </c>
      <c r="Z22" s="101" t="s">
        <v>115</v>
      </c>
      <c r="AA22" s="101" t="s">
        <v>114</v>
      </c>
    </row>
    <row r="23" spans="1:27" ht="60" customHeight="1" x14ac:dyDescent="0.25">
      <c r="A23" s="292"/>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0.40400000000000003</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5" sqref="H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N_08_TP_1.1.1.3.59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КЛ-10 кВ ТП-3202-I,II - ТП-3631-I,II, реконструкция 4БКРТП-80. Заявитель: ООО "Гудвилл"</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1"/>
      <c r="AB7" s="171"/>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2"/>
      <c r="AB8" s="17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3"/>
      <c r="AB9" s="17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1"/>
      <c r="AB10" s="171"/>
    </row>
    <row r="11" spans="1:28" x14ac:dyDescent="0.25">
      <c r="A11" s="304" t="str">
        <f>'1. паспорт местоположение'!A12:C12</f>
        <v>N_08_TP_1.1.1.3.59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2"/>
      <c r="AB11" s="17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КЛ-10 кВ ТП-3202-I,II - ТП-3631-I,II, реконструкция 4БКРТП-80. Заявитель: ООО "Гудвилл"</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2"/>
      <c r="AB14" s="17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0"/>
      <c r="AB20" s="18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0"/>
      <c r="AB21" s="180"/>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1"/>
      <c r="AB22" s="181"/>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N_08_TP_1.1.1.3.59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КЛ-10 кВ ТП-3202-I,II - ТП-3631-I,II, реконструкция 4БКРТП-80. Заявитель: ООО "Гудвилл"</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КЛ-10 кВ ТП-3202-I,II - ТП-3631-I,II, реконструкция 4БКРТП-80. Заявитель: ООО "Гудвилл"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7"/>
      <c r="AN24" s="107"/>
      <c r="AO24" s="135"/>
      <c r="AP24" s="135"/>
      <c r="AQ24" s="135"/>
      <c r="AR24" s="135"/>
      <c r="AS24" s="113"/>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8"/>
      <c r="AN25" s="376" t="s">
        <v>339</v>
      </c>
      <c r="AO25" s="376"/>
      <c r="AP25" s="376"/>
      <c r="AQ25" s="374"/>
      <c r="AR25" s="374"/>
      <c r="AS25" s="113"/>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65" t="s">
        <v>337</v>
      </c>
      <c r="AO26" s="366"/>
      <c r="AP26" s="367"/>
      <c r="AQ26" s="357"/>
      <c r="AR26" s="358"/>
      <c r="AS26" s="113"/>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65" t="s">
        <v>335</v>
      </c>
      <c r="AO27" s="366"/>
      <c r="AP27" s="367"/>
      <c r="AQ27" s="357"/>
      <c r="AR27" s="358"/>
      <c r="AS27" s="113"/>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8"/>
      <c r="AN28" s="371" t="s">
        <v>333</v>
      </c>
      <c r="AO28" s="372"/>
      <c r="AP28" s="373"/>
      <c r="AQ28" s="357"/>
      <c r="AR28" s="358"/>
      <c r="AS28" s="113"/>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8"/>
      <c r="AN29" s="362"/>
      <c r="AO29" s="363"/>
      <c r="AP29" s="363"/>
      <c r="AQ29" s="357"/>
      <c r="AR29" s="364"/>
      <c r="AS29" s="113"/>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8"/>
      <c r="AN33" s="108"/>
      <c r="AO33" s="108"/>
      <c r="AP33" s="108"/>
      <c r="AQ33" s="108"/>
      <c r="AR33" s="108"/>
      <c r="AS33" s="113"/>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8"/>
      <c r="AN37" s="108"/>
      <c r="AO37" s="108"/>
      <c r="AP37" s="108"/>
      <c r="AQ37" s="108"/>
      <c r="AR37" s="108"/>
      <c r="AS37" s="113"/>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8"/>
      <c r="AN40" s="108"/>
      <c r="AO40" s="108"/>
      <c r="AP40" s="108"/>
      <c r="AQ40" s="108"/>
      <c r="AR40" s="108"/>
      <c r="AS40" s="113"/>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21" t="s">
        <v>298</v>
      </c>
      <c r="AP47" s="121" t="s">
        <v>297</v>
      </c>
      <c r="AQ47" s="113"/>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21" t="s">
        <v>298</v>
      </c>
      <c r="AP52" s="121" t="s">
        <v>297</v>
      </c>
      <c r="AQ52" s="113"/>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13"/>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21" t="s">
        <v>298</v>
      </c>
      <c r="AP58" s="121" t="s">
        <v>297</v>
      </c>
      <c r="AQ58" s="113"/>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6"/>
      <c r="AP66" s="126"/>
      <c r="AQ66" s="119"/>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6"/>
      <c r="AP68" s="126"/>
      <c r="AQ68" s="119"/>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6"/>
      <c r="AP70" s="126"/>
      <c r="AQ70" s="119"/>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21" t="s">
        <v>298</v>
      </c>
      <c r="AP74" s="121" t="s">
        <v>297</v>
      </c>
      <c r="AQ74" s="113"/>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19"/>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0"/>
      <c r="AP76" s="120"/>
      <c r="AQ76" s="113"/>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0"/>
      <c r="AP77" s="120"/>
      <c r="AQ77" s="113"/>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0"/>
      <c r="AP78" s="120"/>
      <c r="AQ78" s="113"/>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0"/>
      <c r="AP79" s="120"/>
      <c r="AQ79" s="113"/>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0"/>
      <c r="AP80" s="120"/>
      <c r="AQ80" s="113"/>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0"/>
      <c r="AP81" s="120"/>
      <c r="AQ81" s="113"/>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0"/>
      <c r="AP82" s="120"/>
      <c r="AQ82" s="113"/>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19"/>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19"/>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0"/>
      <c r="AP85" s="120"/>
      <c r="AQ85" s="107"/>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19"/>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19"/>
    </row>
    <row r="88" spans="1:45" ht="14.25" customHeight="1" x14ac:dyDescent="0.25">
      <c r="A88" s="314" t="s">
        <v>283</v>
      </c>
      <c r="B88" s="315"/>
      <c r="C88" s="315"/>
      <c r="D88" s="31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7"/>
      <c r="AL88" s="318"/>
      <c r="AM88" s="319"/>
      <c r="AN88" s="320"/>
      <c r="AO88" s="117"/>
      <c r="AP88" s="117"/>
      <c r="AQ88" s="119"/>
    </row>
    <row r="89" spans="1:45" x14ac:dyDescent="0.25">
      <c r="A89" s="314" t="s">
        <v>282</v>
      </c>
      <c r="B89" s="315"/>
      <c r="C89" s="315"/>
      <c r="D89" s="31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7"/>
      <c r="AL89" s="318"/>
      <c r="AM89" s="319"/>
      <c r="AN89" s="320"/>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0"/>
      <c r="AL90" s="311"/>
      <c r="AM90" s="312"/>
      <c r="AN90" s="31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U39" sqref="U3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N_08_TP_1.1.1.3.59</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КЛ-10 кВ ТП-3202-I,II - ТП-3631-I,II, реконструкция 4БКРТП-80. Заявитель: ООО "Гудвилл"</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N_08_TP_1.1.1.3.59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Строительство КЛ-10 кВ ТП-3202-I,II - ТП-3631-I,II, реконструкция 4БКРТП-80. Заявитель: ООО "Гудвилл"</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77" t="s">
        <v>186</v>
      </c>
      <c r="D20" s="377"/>
      <c r="E20" s="383" t="s">
        <v>185</v>
      </c>
      <c r="F20" s="383"/>
      <c r="G20" s="396" t="s">
        <v>568</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34"/>
      <c r="AA20" s="234"/>
      <c r="AB20" s="234"/>
    </row>
    <row r="21" spans="1:28" ht="99.75" customHeight="1" x14ac:dyDescent="0.25">
      <c r="A21" s="397"/>
      <c r="B21" s="397"/>
      <c r="C21" s="377"/>
      <c r="D21" s="377"/>
      <c r="E21" s="383"/>
      <c r="F21" s="383"/>
      <c r="G21" s="397"/>
      <c r="H21" s="388" t="s">
        <v>567</v>
      </c>
      <c r="I21" s="388"/>
      <c r="J21" s="388" t="s">
        <v>12</v>
      </c>
      <c r="K21" s="388"/>
      <c r="L21" s="388" t="s">
        <v>567</v>
      </c>
      <c r="M21" s="388"/>
      <c r="N21" s="388" t="s">
        <v>12</v>
      </c>
      <c r="O21" s="388"/>
      <c r="P21" s="388" t="s">
        <v>567</v>
      </c>
      <c r="Q21" s="388"/>
      <c r="R21" s="388" t="s">
        <v>12</v>
      </c>
      <c r="S21" s="388"/>
      <c r="T21" s="388" t="s">
        <v>567</v>
      </c>
      <c r="U21" s="388"/>
      <c r="V21" s="388" t="s">
        <v>12</v>
      </c>
      <c r="W21" s="388"/>
      <c r="X21" s="401"/>
      <c r="Y21" s="402"/>
    </row>
    <row r="22" spans="1:28" ht="89.25" customHeight="1" x14ac:dyDescent="0.25">
      <c r="A22" s="384"/>
      <c r="B22" s="384"/>
      <c r="C22" s="209" t="s">
        <v>3</v>
      </c>
      <c r="D22" s="209" t="s">
        <v>183</v>
      </c>
      <c r="E22" s="75" t="s">
        <v>569</v>
      </c>
      <c r="F22" s="75" t="s">
        <v>570</v>
      </c>
      <c r="G22" s="384"/>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1">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5.0507803532670454</v>
      </c>
      <c r="D24" s="253">
        <f>G24+J24</f>
        <v>4.4261194809129281</v>
      </c>
      <c r="E24" s="199">
        <v>5.0507803532670454</v>
      </c>
      <c r="F24" s="199">
        <v>0</v>
      </c>
      <c r="G24" s="199">
        <v>3.9846345840000001</v>
      </c>
      <c r="H24" s="199">
        <f t="shared" ref="H24:W24" si="0">H25+H26+H27+H28+H29</f>
        <v>0</v>
      </c>
      <c r="I24" s="199">
        <f t="shared" si="0"/>
        <v>0</v>
      </c>
      <c r="J24" s="199">
        <f t="shared" si="0"/>
        <v>0.44148489691292825</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0.44148489691292825</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0.89532497125855393</v>
      </c>
      <c r="D27" s="253">
        <f>G27+J27</f>
        <v>0.82941132091292835</v>
      </c>
      <c r="E27" s="198"/>
      <c r="F27" s="198"/>
      <c r="G27" s="198">
        <v>0.51898280400000008</v>
      </c>
      <c r="H27" s="198">
        <f>1.2*0</f>
        <v>0</v>
      </c>
      <c r="I27" s="198"/>
      <c r="J27" s="198">
        <v>0.31042851691292822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0.31042851691292822</v>
      </c>
    </row>
    <row r="28" spans="1:28" x14ac:dyDescent="0.25">
      <c r="A28" s="70" t="s">
        <v>176</v>
      </c>
      <c r="B28" s="47" t="s">
        <v>175</v>
      </c>
      <c r="C28" s="198">
        <v>4.1554553820084914</v>
      </c>
      <c r="D28" s="253">
        <f>G28+J28</f>
        <v>3.5967081599999999</v>
      </c>
      <c r="E28" s="198"/>
      <c r="F28" s="198"/>
      <c r="G28" s="198">
        <v>3.46565178</v>
      </c>
      <c r="H28" s="198">
        <v>0</v>
      </c>
      <c r="I28" s="198"/>
      <c r="J28" s="198">
        <v>0.13105638</v>
      </c>
      <c r="K28" s="198"/>
      <c r="L28" s="198">
        <v>0</v>
      </c>
      <c r="M28" s="198"/>
      <c r="N28" s="198">
        <v>0</v>
      </c>
      <c r="O28" s="198"/>
      <c r="P28" s="198">
        <v>0</v>
      </c>
      <c r="Q28" s="198"/>
      <c r="R28" s="198">
        <v>0</v>
      </c>
      <c r="S28" s="198"/>
      <c r="T28" s="198">
        <v>0</v>
      </c>
      <c r="U28" s="198"/>
      <c r="V28" s="198">
        <v>0</v>
      </c>
      <c r="W28" s="198"/>
      <c r="X28" s="198">
        <f>T28+P28+L28+H28</f>
        <v>0</v>
      </c>
      <c r="Y28" s="198">
        <f>V28+R28+N28+J28</f>
        <v>0.13105638</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4.2089836277225379</v>
      </c>
      <c r="D30" s="253">
        <f t="shared" ref="D30:D35" si="2">G30+J30</f>
        <v>3.6884329007607737</v>
      </c>
      <c r="E30" s="198">
        <v>4.2089836277225379</v>
      </c>
      <c r="F30" s="199">
        <v>0</v>
      </c>
      <c r="G30" s="198">
        <v>3.3205288200000003</v>
      </c>
      <c r="H30" s="198">
        <f>SUM(H31:H34)</f>
        <v>0</v>
      </c>
      <c r="I30" s="198"/>
      <c r="J30" s="198">
        <f>SUM(J31:J34)</f>
        <v>0.36790408076077352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0.36790408076077352</v>
      </c>
    </row>
    <row r="31" spans="1:28" x14ac:dyDescent="0.25">
      <c r="A31" s="73" t="s">
        <v>172</v>
      </c>
      <c r="B31" s="47" t="s">
        <v>171</v>
      </c>
      <c r="C31" s="248">
        <v>0.19831208085740523</v>
      </c>
      <c r="D31" s="253">
        <f t="shared" si="2"/>
        <v>0.11456134</v>
      </c>
      <c r="E31" s="199"/>
      <c r="F31" s="199"/>
      <c r="G31" s="198">
        <v>0.11456134</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3.2668674386859209</v>
      </c>
      <c r="D32" s="253">
        <f t="shared" si="2"/>
        <v>2.8393142200000003</v>
      </c>
      <c r="E32" s="199"/>
      <c r="F32" s="199"/>
      <c r="G32" s="198">
        <v>2.7734818100000003</v>
      </c>
      <c r="H32" s="198"/>
      <c r="I32" s="198"/>
      <c r="J32" s="198">
        <v>6.5832410000000008E-2</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3">
        <f t="shared" si="2"/>
        <v>4.3381239999999995E-2</v>
      </c>
      <c r="E33" s="199"/>
      <c r="F33" s="199"/>
      <c r="G33" s="198">
        <v>0</v>
      </c>
      <c r="H33" s="198"/>
      <c r="I33" s="198"/>
      <c r="J33" s="198">
        <v>4.3381239999999995E-2</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0.74380410817921161</v>
      </c>
      <c r="D34" s="253">
        <f t="shared" si="2"/>
        <v>0.69117610076077352</v>
      </c>
      <c r="E34" s="199"/>
      <c r="F34" s="199"/>
      <c r="G34" s="198">
        <v>0.43248567000000004</v>
      </c>
      <c r="H34" s="198"/>
      <c r="I34" s="198"/>
      <c r="J34" s="198">
        <v>0.25869043076077353</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3">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3">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3">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0.54</v>
      </c>
      <c r="D41" s="253">
        <f t="shared" si="3"/>
        <v>0.40400000000000003</v>
      </c>
      <c r="E41" s="202"/>
      <c r="F41" s="202"/>
      <c r="G41" s="198">
        <f t="shared" si="4"/>
        <v>0.40400000000000003</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3">
        <f t="shared" si="3"/>
        <v>2</v>
      </c>
      <c r="E42" s="202"/>
      <c r="F42" s="202"/>
      <c r="G42" s="198">
        <f t="shared" si="4"/>
        <v>0</v>
      </c>
      <c r="H42" s="198"/>
      <c r="I42" s="198"/>
      <c r="J42" s="198">
        <f t="shared" si="5"/>
        <v>2</v>
      </c>
      <c r="K42" s="253"/>
      <c r="L42" s="253"/>
      <c r="M42" s="253"/>
      <c r="N42" s="253"/>
      <c r="O42" s="253"/>
      <c r="P42" s="253"/>
      <c r="Q42" s="253"/>
      <c r="R42" s="253"/>
      <c r="S42" s="253"/>
      <c r="T42" s="253"/>
      <c r="U42" s="253"/>
      <c r="V42" s="253"/>
      <c r="W42" s="253"/>
      <c r="X42" s="253"/>
      <c r="Y42" s="253"/>
    </row>
    <row r="43" spans="1:25" x14ac:dyDescent="0.25">
      <c r="A43" s="70" t="s">
        <v>559</v>
      </c>
      <c r="B43" s="69" t="s">
        <v>558</v>
      </c>
      <c r="C43" s="198">
        <v>0</v>
      </c>
      <c r="D43" s="253">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3">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3">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3">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3">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3">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0.54</v>
      </c>
      <c r="D50" s="253">
        <f t="shared" si="3"/>
        <v>0.40400000000000003</v>
      </c>
      <c r="E50" s="202"/>
      <c r="F50" s="202"/>
      <c r="G50" s="198">
        <v>0.40400000000000003</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3">
        <f t="shared" si="3"/>
        <v>2</v>
      </c>
      <c r="E51" s="202"/>
      <c r="F51" s="202"/>
      <c r="G51" s="198">
        <v>0</v>
      </c>
      <c r="H51" s="198">
        <v>0</v>
      </c>
      <c r="I51" s="198"/>
      <c r="J51" s="198">
        <v>2</v>
      </c>
      <c r="K51" s="198"/>
      <c r="L51" s="198">
        <v>0</v>
      </c>
      <c r="M51" s="198"/>
      <c r="N51" s="198">
        <v>0</v>
      </c>
      <c r="O51" s="198"/>
      <c r="P51" s="198">
        <v>0</v>
      </c>
      <c r="Q51" s="198"/>
      <c r="R51" s="198">
        <v>0</v>
      </c>
      <c r="S51" s="198"/>
      <c r="T51" s="198">
        <v>0</v>
      </c>
      <c r="U51" s="198"/>
      <c r="V51" s="198">
        <v>0</v>
      </c>
      <c r="W51" s="198"/>
      <c r="X51" s="198">
        <f t="shared" si="6"/>
        <v>0</v>
      </c>
      <c r="Y51" s="198">
        <f t="shared" si="7"/>
        <v>2</v>
      </c>
    </row>
    <row r="52" spans="1:25" x14ac:dyDescent="0.25">
      <c r="A52" s="70" t="s">
        <v>560</v>
      </c>
      <c r="B52" s="69" t="s">
        <v>558</v>
      </c>
      <c r="C52" s="198">
        <v>0</v>
      </c>
      <c r="D52" s="253">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3">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4.2089836277225379</v>
      </c>
      <c r="D54" s="253">
        <f t="shared" si="3"/>
        <v>3.6884329007607737</v>
      </c>
      <c r="E54" s="199"/>
      <c r="F54" s="199"/>
      <c r="G54" s="198">
        <v>3.3205288200000003</v>
      </c>
      <c r="H54" s="198">
        <v>0</v>
      </c>
      <c r="I54" s="198"/>
      <c r="J54" s="198">
        <f>J30</f>
        <v>0.36790408076077352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0.36790408076077352</v>
      </c>
    </row>
    <row r="55" spans="1:25" x14ac:dyDescent="0.25">
      <c r="A55" s="70" t="s">
        <v>138</v>
      </c>
      <c r="B55" s="47" t="s">
        <v>132</v>
      </c>
      <c r="C55" s="198"/>
      <c r="D55" s="253">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3">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3">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0.54</v>
      </c>
      <c r="D58" s="253">
        <f t="shared" si="3"/>
        <v>0.40400000000000003</v>
      </c>
      <c r="E58" s="199"/>
      <c r="F58" s="199"/>
      <c r="G58" s="198">
        <v>0.40400000000000003</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3">
        <f t="shared" si="3"/>
        <v>2</v>
      </c>
      <c r="E59" s="199"/>
      <c r="F59" s="199"/>
      <c r="G59" s="198">
        <v>0</v>
      </c>
      <c r="H59" s="198">
        <f>H51</f>
        <v>0</v>
      </c>
      <c r="I59" s="198"/>
      <c r="J59" s="198">
        <f>J51</f>
        <v>2</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2</v>
      </c>
    </row>
    <row r="60" spans="1:25" x14ac:dyDescent="0.25">
      <c r="A60" s="70" t="s">
        <v>561</v>
      </c>
      <c r="B60" s="69" t="s">
        <v>558</v>
      </c>
      <c r="C60" s="199">
        <v>0</v>
      </c>
      <c r="D60" s="253">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ht="20.25" customHeight="1" x14ac:dyDescent="0.25">
      <c r="A68" s="70" t="s">
        <v>562</v>
      </c>
      <c r="B68" s="69" t="s">
        <v>558</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5"/>
      <c r="D75" s="63"/>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5"/>
      <c r="D80" s="60"/>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19.85546875" style="19" customWidth="1"/>
    <col min="29" max="29" width="10.7109375" style="19" customWidth="1"/>
    <col min="30" max="30" width="18.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73" t="str">
        <f>'1. паспорт местоположение'!A15:C15</f>
        <v>Строительство КЛ-10 кВ ТП-3202-I,II - ТП-3631-I,II, реконструкция 4БКРТП-80. Заявитель: ООО "Гудвилл"</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7" t="s">
        <v>14</v>
      </c>
      <c r="AG24" s="167" t="s">
        <v>13</v>
      </c>
      <c r="AH24" s="168" t="s">
        <v>3</v>
      </c>
      <c r="AI24" s="168"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550</v>
      </c>
      <c r="AG26" s="205" t="s">
        <v>551</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E20" sqref="E2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N_08_TP_1.1.1.3.59</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КЛ-10 кВ ТП-3202-I,II - ТП-3631-I,II, реконструкция 4БКРТП-80. Заявитель: ООО "Гудвилл"</v>
      </c>
      <c r="B15" s="259"/>
      <c r="C15" s="219"/>
      <c r="D15" s="219"/>
      <c r="E15" s="219"/>
      <c r="F15" s="219"/>
      <c r="G15" s="219"/>
    </row>
    <row r="16" spans="1:7" x14ac:dyDescent="0.25">
      <c r="A16" s="258" t="s">
        <v>7</v>
      </c>
      <c r="B16" s="258"/>
      <c r="C16" s="220"/>
      <c r="D16" s="220"/>
      <c r="E16" s="220"/>
      <c r="F16" s="220"/>
      <c r="G16" s="220"/>
    </row>
    <row r="17" spans="1:2" x14ac:dyDescent="0.25">
      <c r="B17" s="140"/>
    </row>
    <row r="18" spans="1:2" ht="33.75" customHeight="1" x14ac:dyDescent="0.25">
      <c r="A18" s="431" t="s">
        <v>480</v>
      </c>
      <c r="B18" s="432"/>
    </row>
    <row r="19" spans="1:2" x14ac:dyDescent="0.25">
      <c r="B19" s="40"/>
    </row>
    <row r="20" spans="1:2" ht="16.5" thickBot="1" x14ac:dyDescent="0.3">
      <c r="B20" s="141"/>
    </row>
    <row r="21" spans="1:2" ht="168" customHeight="1" thickBot="1" x14ac:dyDescent="0.3">
      <c r="A21" s="196" t="s">
        <v>374</v>
      </c>
      <c r="B21" s="197" t="str">
        <f>A15</f>
        <v>Строительство КЛ-10 кВ ТП-3202-I,II - ТП-3631-I,II, реконструкция 4БКРТП-80. Заявитель: ООО "Гудвилл"</v>
      </c>
    </row>
    <row r="22" spans="1:2" ht="16.5" thickBot="1" x14ac:dyDescent="0.3">
      <c r="A22" s="142" t="s">
        <v>375</v>
      </c>
      <c r="B22" s="236"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563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8"/>
    </row>
    <row r="57" spans="1:2" x14ac:dyDescent="0.25">
      <c r="A57" s="150" t="s">
        <v>399</v>
      </c>
      <c r="B57" s="429"/>
    </row>
    <row r="58" spans="1:2" x14ac:dyDescent="0.25">
      <c r="A58" s="150" t="s">
        <v>400</v>
      </c>
      <c r="B58" s="429"/>
    </row>
    <row r="59" spans="1:2" x14ac:dyDescent="0.25">
      <c r="A59" s="150" t="s">
        <v>401</v>
      </c>
      <c r="B59" s="429"/>
    </row>
    <row r="60" spans="1:2" x14ac:dyDescent="0.25">
      <c r="A60" s="150" t="s">
        <v>402</v>
      </c>
      <c r="B60" s="429"/>
    </row>
    <row r="61" spans="1:2" ht="16.5" thickBot="1" x14ac:dyDescent="0.3">
      <c r="A61" s="151" t="s">
        <v>403</v>
      </c>
      <c r="B61" s="430"/>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8" t="s">
        <v>416</v>
      </c>
    </row>
    <row r="74" spans="1:2" x14ac:dyDescent="0.25">
      <c r="A74" s="150" t="s">
        <v>417</v>
      </c>
      <c r="B74" s="429"/>
    </row>
    <row r="75" spans="1:2" x14ac:dyDescent="0.25">
      <c r="A75" s="150" t="s">
        <v>418</v>
      </c>
      <c r="B75" s="429"/>
    </row>
    <row r="76" spans="1:2" x14ac:dyDescent="0.25">
      <c r="A76" s="150" t="s">
        <v>419</v>
      </c>
      <c r="B76" s="429"/>
    </row>
    <row r="77" spans="1:2" x14ac:dyDescent="0.25">
      <c r="A77" s="150" t="s">
        <v>420</v>
      </c>
      <c r="B77" s="429"/>
    </row>
    <row r="78" spans="1:2" ht="16.5" thickBot="1" x14ac:dyDescent="0.3">
      <c r="A78" s="160" t="s">
        <v>421</v>
      </c>
      <c r="B78" s="430"/>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2024-10-29T08:32:09Z</dcterms:modified>
</cp:coreProperties>
</file>