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6FC5FB14-6001-4173-A230-7CBC24B75B98}"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L27" i="15"/>
  <c r="J24" i="15"/>
  <c r="D24" i="15" s="1"/>
  <c r="H27" i="15"/>
  <c r="H24" i="15" s="1"/>
  <c r="W24" i="15"/>
  <c r="U24" i="15"/>
  <c r="T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<sst xmlns="http://schemas.openxmlformats.org/spreadsheetml/2006/main" count="934" uniqueCount="572">
  <si>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</si>
  <si>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</si>
  <si>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</si>
  <si>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</si>
  <si>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</si>
  <si>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</si>
  <si>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</si>
  <si>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</si>
  <si>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</si>
  <si>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</si>
  <si>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</si>
  <si>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</si>
  <si>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</si>
  <si>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</si>
  <si>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</si>
  <si>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</si>
  <si>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</si>
  <si>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</si>
  <si>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</si>
  <si>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</si>
  <si>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</si>
  <si>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</si>
  <si>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</si>
  <si>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</si>
  <si>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</si>
  <si>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</si>
  <si>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</si>
  <si>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</si>
  <si>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</si>
  <si>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</si>
  <si>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</si>
  <si>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</si>
  <si>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</si>
  <si>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</si>
  <si>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</si>
  <si>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</si>
  <si>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</si>
  <si>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</si>
  <si>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</si>
  <si>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</si>
  <si>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</si>
  <si>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</si>
  <si>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</si>
  <si>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</si>
  <si>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</si>
  <si>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</si>
  <si>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</si>
  <si>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</si>
  <si>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</si>
  <si>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</si>
  <si>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</si>
  <si>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</si>
  <si>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</si>
  <si>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</si>
  <si>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</si>
  <si>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</si>
  <si>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</si>
  <si>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</si>
  <si>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</si>
  <si>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</si>
  <si>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</si>
  <si>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</si>
  <si>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</si>
  <si>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</si>
  <si>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</si>
  <si>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</si>
  <si>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</si>
  <si>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</si>
  <si>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</si>
  <si>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</si>
  <si>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</si>
  <si>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</si>
  <si>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</si>
  <si>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</si>
  <si>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</si>
  <si>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</si>
  <si>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</si>
  <si>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</si>
  <si>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</si>
  <si>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</si>
  <si>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</si>
  <si>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</si>
  <si>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</si>
  <si>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</si>
  <si>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</si>
  <si>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</si>
  <si>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</si>
  <si>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</si>
  <si>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</si>
  <si>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</si>
  <si>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</si>
  <si>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</si>
  <si>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</si>
  <si>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</si>
  <si>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</si>
  <si>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</si>
  <si>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</si>
  <si>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</si>
  <si>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</si>
  <si>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</si>
  <si>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</si>
  <si>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</si>
  <si>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</si>
  <si>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</si>
  <si>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</si>
  <si>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</si>
  <si>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</si>
  <si>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</si>
  <si>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</si>
  <si>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</si>
  <si>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</si>
  <si>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</si>
  <si>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</si>
  <si>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</si>
  <si>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</si>
  <si>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</si>
  <si>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</si>
  <si>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</si>
  <si>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</si>
  <si>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</si>
  <si>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</si>
  <si>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</si>
  <si>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</si>
  <si>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</si>
  <si>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</si>
  <si>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</si>
  <si>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</si>
  <si>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</si>
  <si>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</si>
  <si>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</si>
  <si>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</si>
  <si>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</si>
  <si>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</si>
  <si>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</si>
  <si>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</si>
  <si>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</si>
  <si>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</si>
  <si>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</si>
  <si>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</si>
  <si>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</si>
  <si>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</si>
  <si>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</si>
  <si>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</si>
  <si>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</si>
  <si>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</si>
  <si>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</si>
  <si>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</si>
  <si>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</si>
  <si>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</si>
  <si>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</si>
  <si>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</si>
  <si>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</si>
  <si>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</si>
  <si>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</si>
  <si>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</si>
  <si>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</si>
  <si>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</si>
  <si>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</si>
  <si>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</si>
  <si>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</si>
  <si>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</si>
  <si>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</si>
  <si>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</si>
  <si>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</si>
  <si>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</si>
  <si>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</si>
  <si>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</si>
  <si>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</si>
  <si>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</si>
  <si>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</si>
  <si>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</si>
  <si>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</si>
  <si>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</si>
  <si>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</si>
  <si>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</si>
  <si>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</si>
  <si>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</si>
  <si>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</si>
  <si>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</si>
  <si>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</si>
  <si>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</si>
  <si>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</si>
  <si>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</si>
  <si>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</si>
  <si>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</si>
  <si>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</si>
  <si>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</si>
  <si>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</si>
  <si>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</si>
  <si>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</si>
  <si>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</si>
  <si>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</si>
  <si>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</si>
  <si>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</si>
  <si>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</si>
  <si>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</si>
  <si>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</si>
  <si>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</si>
  <si>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</si>
  <si>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</si>
  <si>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</si>
  <si>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</si>
  <si>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</si>
  <si>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</si>
  <si>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</si>
  <si>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</si>
  <si>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</si>
  <si>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</si>
  <si>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</si>
  <si>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</si>
  <si>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</si>
  <si>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</si>
  <si>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</si>
  <si>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</si>
  <si>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</si>
  <si>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</si>
  <si>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</si>
  <si>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</si>
  <si>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</si>
  <si>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</si>
  <si>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</si>
  <si>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</si>
  <si>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</si>
  <si>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</si>
  <si>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</si>
  <si>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</si>
  <si>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</si>
  <si>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</si>
  <si>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</si>
  <si>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</si>
  <si>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</si>
  <si>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</si>
  <si>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</si>
  <si>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</si>
  <si>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</si>
  <si>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</si>
  <si>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</si>
  <si>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</si>
  <si>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</si>
  <si>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</si>
  <si>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</si>
  <si>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</si>
  <si>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</si>
  <si>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</si>
  <si>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</si>
  <si>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</si>
  <si>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</si>
  <si>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</si>
  <si>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</si>
  <si>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</si>
  <si>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</si>
  <si>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</si>
  <si>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</si>
  <si>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</si>
  <si>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</si>
  <si>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</si>
  <si>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</si>
  <si>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</si>
  <si>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</si>
  <si>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</si>
  <si>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</si>
  <si>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</si>
  <si>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</si>
  <si>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</si>
  <si>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</si>
  <si>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</si>
  <si>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</si>
  <si>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</si>
  <si>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</si>
  <si>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</si>
  <si>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</si>
  <si>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</si>
  <si>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</si>
  <si>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</si>
  <si>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</si>
  <si>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</si>
  <si>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</si>
  <si>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</si>
  <si>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</si>
  <si>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</si>
  <si>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</si>
  <si>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</si>
  <si>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</si>
  <si>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</si>
  <si>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</si>
  <si>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</si>
  <si>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</si>
  <si>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</si>
  <si>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</si>
  <si>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</si>
  <si>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</si>
  <si>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</si>
  <si>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</si>
  <si>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</si>
  <si>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</si>
  <si>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</si>
  <si>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</si>
  <si>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</si>
  <si>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</si>
  <si>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</si>
  <si>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</si>
  <si>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</si>
  <si>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</si>
  <si>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</si>
  <si>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</si>
  <si>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</si>
  <si>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</si>
  <si>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</si>
  <si>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</si>
  <si>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</si>
  <si>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</si>
  <si>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</si>
  <si>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</si>
  <si>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</si>
  <si>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</si>
  <si>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</si>
  <si>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</si>
  <si>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</si>
  <si>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</si>
  <si>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</si>
  <si>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</si>
  <si>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</si>
  <si>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</si>
  <si>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</si>
  <si>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</si>
  <si>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</si>
  <si>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</si>
  <si>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</si>
  <si>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</si>
  <si>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</si>
  <si>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</si>
  <si>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</si>
  <si>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</si>
  <si>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</si>
  <si>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</si>
  <si>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</si>
  <si>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</si>
  <si>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</si>
  <si>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</si>
  <si>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</si>
  <si>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</si>
  <si>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</si>
  <si>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</si>
  <si>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</si>
  <si>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</si>
  <si>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</si>
  <si>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</si>
  <si>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</si>
  <si>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</si>
  <si>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</si>
  <si>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</si>
  <si>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</si>
  <si>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</si>
  <si>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</si>
  <si>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</si>
  <si>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</si>
  <si>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</si>
  <si>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</si>
  <si>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</si>
  <si>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</si>
  <si>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</si>
  <si>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</si>
  <si>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</si>
  <si>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</si>
  <si>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</si>
  <si>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</si>
  <si>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</si>
  <si>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</si>
  <si>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</si>
  <si>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</si>
  <si>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</si>
  <si>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</si>
  <si>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</si>
  <si>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</si>
  <si>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</si>
  <si>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</si>
  <si>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</si>
  <si>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</si>
  <si>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</si>
  <si>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</si>
  <si>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</si>
  <si>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</si>
  <si>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</si>
  <si>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</si>
  <si>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</si>
  <si>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</si>
  <si>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</si>
  <si>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</si>
  <si>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</si>
  <si>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</si>
  <si>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</si>
  <si>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</si>
  <si>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</si>
  <si>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</si>
  <si>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</si>
  <si>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</si>
  <si>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</si>
  <si>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</si>
  <si>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</si>
  <si>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</si>
  <si>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</si>
  <si>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</si>
  <si>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</si>
  <si>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</si>
  <si>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</si>
  <si>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</si>
  <si>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</si>
  <si>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</si>
  <si>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</si>
  <si>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</si>
  <si>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</si>
  <si>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</si>
  <si>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</si>
  <si>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</si>
  <si>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</si>
  <si>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</si>
  <si>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</si>
  <si>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</si>
  <si>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</si>
  <si>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</si>
  <si>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</si>
  <si>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</si>
  <si>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</si>
  <si>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</si>
  <si>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</si>
  <si>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</si>
  <si>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</si>
  <si>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</si>
  <si>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</si>
  <si>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</si>
  <si>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</si>
  <si>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</si>
  <si>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</si>
  <si>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</si>
  <si>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</si>
  <si>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</si>
  <si>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</si>
  <si>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</si>
  <si>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</si>
  <si>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</si>
  <si>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</si>
  <si>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</si>
  <si>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</si>
  <si>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</si>
  <si>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</si>
  <si>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</si>
  <si>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</si>
  <si>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</si>
  <si>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</si>
  <si>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</si>
  <si>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</si>
  <si>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</si>
  <si>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</si>
  <si>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</si>
  <si>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</si>
  <si>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</si>
  <si>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</si>
  <si>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</si>
  <si>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</si>
  <si>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</si>
  <si>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</si>
  <si>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</si>
  <si>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</si>
  <si>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</si>
  <si>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</si>
  <si>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</si>
  <si>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</si>
  <si>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</si>
  <si>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</si>
  <si>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</si>
  <si>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</si>
  <si>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</si>
  <si>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</si>
  <si>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</si>
  <si>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</si>
  <si>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</si>
  <si>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</si>
  <si>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</si>
  <si>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</si>
  <si>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</si>
  <si>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</si>
  <si>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</si>
  <si>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</si>
  <si>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</si>
  <si>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</si>
  <si>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</si>
  <si>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</si>
  <si>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</si>
  <si>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</si>
  <si>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</si>
  <si>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</si>
  <si>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</si>
  <si>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</si>
  <si>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</si>
  <si>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</si>
  <si>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</si>
  <si>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</si>
  <si>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</si>
  <si>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</si>
  <si>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</si>
  <si>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</si>
  <si>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</si>
  <si>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</si>
  <si>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</si>
  <si>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</si>
  <si>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</si>
  <si>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</si>
  <si>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</si>
  <si>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</si>
  <si>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</si>
  <si>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</si>
  <si>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</si>
  <si>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</si>
  <si>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</si>
  <si>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</si>
  <si>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</si>
  <si>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</si>
  <si>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</si>
  <si>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</si>
  <si>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</si>
  <si>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</si>
  <si>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</si>
  <si>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</si>
  <si>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</si>
  <si>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</si>
  <si>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</si>
  <si>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</si>
  <si>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</si>
  <si>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</si>
  <si>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</si>
  <si>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</si>
  <si>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</si>
  <si>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</si>
  <si>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</si>
  <si>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</si>
  <si>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</si>
  <si>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</si>
  <si>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</si>
  <si>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</si>
  <si>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</si>
  <si>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</si>
  <si>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</si>
  <si>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</si>
  <si>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</si>
  <si>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</si>
  <si>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</si>
  <si>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</si>
  <si>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</si>
  <si>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</si>
  <si>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</si>
  <si>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</si>
  <si>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</si>
  <si>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</si>
  <si>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N_08_TP_1.1.1.3.50</t>
  </si>
  <si>
    <t>Строительство КЛ-0,4кВ от РУ-0,4кВ ТП-708-I,II до ВРУ-1,2-0,4кВ-I,II объекта, реконструкция ТП-708. Заявитель: ООО "СЗ Звезда"</t>
  </si>
  <si>
    <t>З</t>
  </si>
  <si>
    <t>от «__» _____ 2016 г. №___</t>
  </si>
  <si>
    <t>точки учета</t>
  </si>
  <si>
    <t>шт, комплекты</t>
  </si>
  <si>
    <t>3.8</t>
  </si>
  <si>
    <t>4.8</t>
  </si>
  <si>
    <t>5.7</t>
  </si>
  <si>
    <t>7.6</t>
  </si>
  <si>
    <t xml:space="preserve">0,0 МВА ; 0,842 км </t>
  </si>
  <si>
    <t>КЛ</t>
  </si>
  <si>
    <t>Год раскрытия информации: 2024 год</t>
  </si>
  <si>
    <t xml:space="preserve">0,842 км - показатель увеличения протяженности линий электропередачи; 1,54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</si>
  <si>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</si>
  <si>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</si>
  <si>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</si>
  <si>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</si>
  <si>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9,65285076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</si>
</sst>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556</v>
      </c>
    </row>
    <row r="4" spans="1:22" s="16" customFormat="1" ht="18.75" x14ac:dyDescent="0.3">
      <c r="A4" s="215"/>
      <c r="E4" s="237" t="s">
        <v>553</v>
      </c>
      <c r="H4" s="213"/>
    </row>
    <row r="5" spans="1:22" s="16" customFormat="1" ht="15.75" x14ac:dyDescent="0.25">
      <c r="A5" s="257" t="s">
        <v>565</v>
      </c>
      <c r="B5" s="257"/>
      <c r="C5" s="257"/>
      <c r="D5" s="177"/>
      <c r="E5" s="177"/>
      <c r="F5" s="177"/>
      <c r="G5" s="177"/>
      <c r="H5" s="177"/>
      <c r="I5" s="177"/>
      <c r="J5" s="177"/>
    </row>
    <row r="6" spans="1:22" s="16" customFormat="1" ht="18.75" x14ac:dyDescent="0.3">
      <c r="A6" s="215"/>
      <c r="H6" s="213"/>
    </row>
    <row r="7" spans="1:22" s="16" customFormat="1" ht="18.75" x14ac:dyDescent="0.2">
      <c r="A7" s="261" t="s">
        <v>10</v>
      </c>
      <c r="B7" s="261"/>
      <c r="C7" s="261"/>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0" t="s">
        <v>539</v>
      </c>
      <c r="B9" s="260"/>
      <c r="C9" s="260"/>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8" t="s">
        <v>9</v>
      </c>
      <c r="B10" s="258"/>
      <c r="C10" s="258"/>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0" t="str">
        <f>E4</f>
        <v>N_08_TP_1.1.1.3.50</v>
      </c>
      <c r="B12" s="260"/>
      <c r="C12" s="260"/>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8" t="s">
        <v>8</v>
      </c>
      <c r="B13" s="258"/>
      <c r="C13" s="258"/>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2" t="s">
        <v>554</v>
      </c>
      <c r="B15" s="262"/>
      <c r="C15" s="262"/>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8" t="s">
        <v>7</v>
      </c>
      <c r="B16" s="258"/>
      <c r="C16" s="258"/>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9" t="s">
        <v>481</v>
      </c>
      <c r="B18" s="260"/>
      <c r="C18" s="260"/>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4"/>
      <c r="B24" s="255"/>
      <c r="C24" s="256"/>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4"/>
      <c r="B39" s="255"/>
      <c r="C39" s="256"/>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4"/>
      <c r="B47" s="255"/>
      <c r="C47" s="256"/>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0.49662755999999997</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0.41385630000000001</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N_08_TP_1.1.1.3.50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КЛ-0,4кВ от РУ-0,4кВ ТП-708-I,II до ВРУ-1,2-0,4кВ-I,II объекта, реконструкция ТП-708. Заявитель: ООО "СЗ Звезда"</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N_08_TP_1.1.1.3.50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КЛ-0,4кВ от РУ-0,4кВ ТП-708-I,II до ВРУ-1,2-0,4кВ-I,II объекта, реконструкция ТП-708. Заявитель: ООО "СЗ Звезда"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5" t="s">
        <v>112</v>
      </c>
      <c r="C23" s="175" t="s">
        <v>113</v>
      </c>
      <c r="D23" s="28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S39" sqref="S3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5" t="str">
        <f>'1. паспорт местоположение'!A12:C12</f>
        <v>N_08_TP_1.1.1.3.50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5" t="str">
        <f>'1. паспорт местоположение'!A15:C15</f>
        <v>Строительство КЛ-0,4кВ от РУ-0,4кВ ТП-708-I,II до ВРУ-1,2-0,4кВ-I,II объекта, реконструкция ТП-708. Заявитель: ООО "СЗ Звезда"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0.84199999999999997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4" sqref="H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N_08_TP_1.1.1.3.50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КЛ-0,4кВ от РУ-0,4кВ ТП-708-I,II до ВРУ-1,2-0,4кВ-I,II объекта, реконструкция ТП-708. Заявитель: ООО "СЗ Звезда"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x14ac:dyDescent="0.25">
      <c r="A11" s="304" t="str">
        <f>'1. паспорт местоположение'!A12:C12</f>
        <v>N_08_TP_1.1.1.3.50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КЛ-0,4кВ от РУ-0,4кВ ТП-708-I,II до ВРУ-1,2-0,4кВ-I,II объекта, реконструкция ТП-708. Заявитель: ООО "СЗ Звезда"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0"/>
      <c r="AB20" s="1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0"/>
      <c r="AB21" s="180"/>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1"/>
      <c r="AB22" s="181"/>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N_08_TP_1.1.1.3.50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КЛ-0,4кВ от РУ-0,4кВ ТП-708-I,II до ВРУ-1,2-0,4кВ-I,II объекта, реконструкция ТП-708. Заявитель: ООО "СЗ Звезда"</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N_08_TP_1.1.1.3.50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КЛ-0,4кВ от РУ-0,4кВ ТП-708-I,II до ВРУ-1,2-0,4кВ-I,II объекта, реконструкция ТП-708. Заявитель: ООО "СЗ Звезда"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339</v>
      </c>
      <c r="AO25" s="376"/>
      <c r="AP25" s="376"/>
      <c r="AQ25" s="374"/>
      <c r="AR25" s="374"/>
      <c r="AS25" s="113"/>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337</v>
      </c>
      <c r="AO26" s="366"/>
      <c r="AP26" s="367"/>
      <c r="AQ26" s="357"/>
      <c r="AR26" s="358"/>
      <c r="AS26" s="113"/>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335</v>
      </c>
      <c r="AO27" s="366"/>
      <c r="AP27" s="367"/>
      <c r="AQ27" s="357"/>
      <c r="AR27" s="358"/>
      <c r="AS27" s="113"/>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333</v>
      </c>
      <c r="AO28" s="372"/>
      <c r="AP28" s="373"/>
      <c r="AQ28" s="357"/>
      <c r="AR28" s="358"/>
      <c r="AS28" s="113"/>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1" t="s">
        <v>298</v>
      </c>
      <c r="AP47" s="121" t="s">
        <v>297</v>
      </c>
      <c r="AQ47" s="113"/>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1" t="s">
        <v>298</v>
      </c>
      <c r="AP52" s="121" t="s">
        <v>297</v>
      </c>
      <c r="AQ52" s="113"/>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1" t="s">
        <v>298</v>
      </c>
      <c r="AP58" s="121" t="s">
        <v>297</v>
      </c>
      <c r="AQ58" s="113"/>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1" t="s">
        <v>298</v>
      </c>
      <c r="AP74" s="121" t="s">
        <v>297</v>
      </c>
      <c r="AQ74" s="113"/>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283</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282</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M29" sqref="M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N_08_TP_1.1.1.3.50</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КЛ-0,4кВ от РУ-0,4кВ ТП-708-I,II до ВРУ-1,2-0,4кВ-I,II объекта, реконструкция ТП-708. Заявитель: ООО "СЗ Звезда"</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T43" sqref="T43"/>
    </sheetView>
  </sheetViews>
  <sheetFormatPr defaultColWidth="9.140625" defaultRowHeight="15.75" x14ac:dyDescent="0.25"/>
  <cols>
    <col min="1" max="1" width="9.140625" style="59"/>
    <col min="2" max="2" width="57.85546875" style="59" customWidth="1"/>
    <col min="3" max="3" width="13" style="207" customWidth="1"/>
    <col min="4" max="4" width="17.85546875" style="251"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3"/>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6"/>
      <c r="B7" s="216"/>
      <c r="C7" s="217"/>
      <c r="D7" s="248"/>
      <c r="E7" s="216"/>
      <c r="F7" s="216"/>
      <c r="G7" s="248"/>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6"/>
      <c r="B10" s="216"/>
      <c r="C10" s="217"/>
      <c r="D10" s="248"/>
      <c r="E10" s="216"/>
      <c r="F10" s="216"/>
      <c r="G10" s="248"/>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N_08_TP_1.1.1.3.50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5"/>
      <c r="D13" s="249"/>
      <c r="E13" s="11"/>
      <c r="F13" s="11"/>
      <c r="G13" s="249"/>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КЛ-0,4кВ от РУ-0,4кВ ТП-708-I,II до ВРУ-1,2-0,4кВ-I,II объекта, реконструкция ТП-708. Заявитель: ООО "СЗ Звезда"</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568</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3"/>
      <c r="AA20" s="233"/>
      <c r="AB20" s="233"/>
    </row>
    <row r="21" spans="1:28" ht="99.75" customHeight="1" x14ac:dyDescent="0.25">
      <c r="A21" s="397"/>
      <c r="B21" s="397"/>
      <c r="C21" s="377"/>
      <c r="D21" s="377"/>
      <c r="E21" s="383"/>
      <c r="F21" s="383"/>
      <c r="G21" s="397"/>
      <c r="H21" s="388" t="s">
        <v>567</v>
      </c>
      <c r="I21" s="388"/>
      <c r="J21" s="388" t="s">
        <v>12</v>
      </c>
      <c r="K21" s="388"/>
      <c r="L21" s="388" t="s">
        <v>567</v>
      </c>
      <c r="M21" s="388"/>
      <c r="N21" s="388" t="s">
        <v>12</v>
      </c>
      <c r="O21" s="388"/>
      <c r="P21" s="388" t="s">
        <v>567</v>
      </c>
      <c r="Q21" s="388"/>
      <c r="R21" s="388" t="s">
        <v>12</v>
      </c>
      <c r="S21" s="388"/>
      <c r="T21" s="388" t="s">
        <v>567</v>
      </c>
      <c r="U21" s="388"/>
      <c r="V21" s="388" t="s">
        <v>12</v>
      </c>
      <c r="W21" s="388"/>
      <c r="X21" s="401"/>
      <c r="Y21" s="402"/>
    </row>
    <row r="22" spans="1:28" ht="89.25" customHeight="1" x14ac:dyDescent="0.25">
      <c r="A22" s="384"/>
      <c r="B22" s="384"/>
      <c r="C22" s="208" t="s">
        <v>3</v>
      </c>
      <c r="D22" s="252" t="s">
        <v>183</v>
      </c>
      <c r="E22" s="75" t="s">
        <v>569</v>
      </c>
      <c r="F22" s="75" t="s">
        <v>570</v>
      </c>
      <c r="G22" s="384"/>
      <c r="H22" s="246" t="s">
        <v>447</v>
      </c>
      <c r="I22" s="246" t="s">
        <v>448</v>
      </c>
      <c r="J22" s="246" t="s">
        <v>447</v>
      </c>
      <c r="K22" s="246" t="s">
        <v>448</v>
      </c>
      <c r="L22" s="246" t="s">
        <v>447</v>
      </c>
      <c r="M22" s="246" t="s">
        <v>448</v>
      </c>
      <c r="N22" s="246" t="s">
        <v>447</v>
      </c>
      <c r="O22" s="246" t="s">
        <v>448</v>
      </c>
      <c r="P22" s="246" t="s">
        <v>447</v>
      </c>
      <c r="Q22" s="246" t="s">
        <v>448</v>
      </c>
      <c r="R22" s="246" t="s">
        <v>447</v>
      </c>
      <c r="S22" s="246" t="s">
        <v>448</v>
      </c>
      <c r="T22" s="246" t="s">
        <v>447</v>
      </c>
      <c r="U22" s="246" t="s">
        <v>448</v>
      </c>
      <c r="V22" s="246" t="s">
        <v>447</v>
      </c>
      <c r="W22" s="246" t="s">
        <v>448</v>
      </c>
      <c r="X22" s="208" t="s">
        <v>567</v>
      </c>
      <c r="Y22" s="208" t="s">
        <v>183</v>
      </c>
    </row>
    <row r="23" spans="1:28" ht="19.5" customHeight="1" x14ac:dyDescent="0.25">
      <c r="A23" s="206">
        <v>1</v>
      </c>
      <c r="B23" s="206">
        <v>2</v>
      </c>
      <c r="C23" s="206">
        <v>3</v>
      </c>
      <c r="D23" s="250">
        <v>4</v>
      </c>
      <c r="E23" s="206">
        <v>5</v>
      </c>
      <c r="F23" s="206">
        <v>6</v>
      </c>
      <c r="G23" s="250">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4.8099335958416143</v>
      </c>
      <c r="D24" s="253">
        <f>G24+J24</f>
        <v>11.583420911999999</v>
      </c>
      <c r="E24" s="199">
        <v>4.8099335958416143</v>
      </c>
      <c r="F24" s="199">
        <v>0</v>
      </c>
      <c r="G24" s="199">
        <v>11.086793351999999</v>
      </c>
      <c r="H24" s="199">
        <f t="shared" ref="H24:W24" si="0">H25+H26+H27+H28+H29</f>
        <v>0</v>
      </c>
      <c r="I24" s="199">
        <f t="shared" si="0"/>
        <v>0</v>
      </c>
      <c r="J24" s="199">
        <f t="shared" si="0"/>
        <v>0.49662755999999997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0.49662755999999997</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0.86106128670540594</v>
      </c>
      <c r="D27" s="253">
        <f>G27+J27</f>
        <v>2.0340209520000001</v>
      </c>
      <c r="E27" s="198"/>
      <c r="F27" s="198"/>
      <c r="G27" s="198">
        <v>1.537393392</v>
      </c>
      <c r="H27" s="198">
        <f>1.2*0</f>
        <v>0</v>
      </c>
      <c r="I27" s="198"/>
      <c r="J27" s="198">
        <v>0.49662755999999997</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0.49662755999999997</v>
      </c>
    </row>
    <row r="28" spans="1:28" x14ac:dyDescent="0.25">
      <c r="A28" s="70" t="s">
        <v>176</v>
      </c>
      <c r="B28" s="47" t="s">
        <v>175</v>
      </c>
      <c r="C28" s="198">
        <v>3.948872309136207</v>
      </c>
      <c r="D28" s="253">
        <f>G28+J28</f>
        <v>9.5493999599999988</v>
      </c>
      <c r="E28" s="198"/>
      <c r="F28" s="198"/>
      <c r="G28" s="198">
        <v>9.5493999599999988</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4.0082779965346784</v>
      </c>
      <c r="D30" s="253">
        <f t="shared" ref="D30:D35" si="2">G30+J30</f>
        <v>9.6528507600000015</v>
      </c>
      <c r="E30" s="198">
        <v>4.0082779965346784</v>
      </c>
      <c r="F30" s="199">
        <v>0</v>
      </c>
      <c r="G30" s="198">
        <v>9.2389944600000007</v>
      </c>
      <c r="H30" s="198">
        <f>SUM(H31:H34)</f>
        <v>0</v>
      </c>
      <c r="I30" s="198"/>
      <c r="J30" s="198">
        <f>SUM(J31:J34)</f>
        <v>0.41385630000000001</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0.41385630000000001</v>
      </c>
    </row>
    <row r="31" spans="1:28" x14ac:dyDescent="0.25">
      <c r="A31" s="73" t="s">
        <v>172</v>
      </c>
      <c r="B31" s="47" t="s">
        <v>171</v>
      </c>
      <c r="C31" s="247">
        <v>0.18681957004040786</v>
      </c>
      <c r="D31" s="253">
        <f t="shared" si="2"/>
        <v>0.34099758000000002</v>
      </c>
      <c r="E31" s="199"/>
      <c r="F31" s="199"/>
      <c r="G31" s="198">
        <v>0.34099758000000002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7">
        <v>3.1136595006734651</v>
      </c>
      <c r="D32" s="253">
        <f t="shared" si="2"/>
        <v>7.9930045700000001</v>
      </c>
      <c r="E32" s="199"/>
      <c r="F32" s="199"/>
      <c r="G32" s="198">
        <v>7.9930045700000001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7">
        <v>0</v>
      </c>
      <c r="D33" s="253">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7">
        <v>0.70779892582080495</v>
      </c>
      <c r="D34" s="253">
        <f t="shared" si="2"/>
        <v>1.3188486099999999</v>
      </c>
      <c r="E34" s="199"/>
      <c r="F34" s="199"/>
      <c r="G34" s="198">
        <v>0.90499230999999991</v>
      </c>
      <c r="H34" s="198"/>
      <c r="I34" s="198"/>
      <c r="J34" s="198">
        <v>0.41385630000000001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3">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3">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3">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3">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3">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3">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9">
        <v>0.56000000000000005</v>
      </c>
      <c r="D41" s="253">
        <f t="shared" si="3"/>
        <v>0.84199999999999997</v>
      </c>
      <c r="E41" s="202"/>
      <c r="F41" s="202"/>
      <c r="G41" s="198">
        <f t="shared" si="4"/>
        <v>0.84199999999999997</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3">
        <f t="shared" si="3"/>
        <v>0</v>
      </c>
      <c r="E42" s="202"/>
      <c r="F42" s="202"/>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3">
        <f t="shared" si="3"/>
        <v>2</v>
      </c>
      <c r="E43" s="202"/>
      <c r="F43" s="202"/>
      <c r="G43" s="198">
        <f t="shared" si="4"/>
        <v>2</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3">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3">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8" si="7">V45+R45+N45+J45</f>
        <v>0</v>
      </c>
    </row>
    <row r="46" spans="1:25" x14ac:dyDescent="0.25">
      <c r="A46" s="70" t="s">
        <v>152</v>
      </c>
      <c r="B46" s="47" t="s">
        <v>151</v>
      </c>
      <c r="C46" s="198">
        <v>0</v>
      </c>
      <c r="D46" s="253">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3">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3">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3">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9">
        <v>0.56000000000000005</v>
      </c>
      <c r="D50" s="253">
        <f t="shared" si="3"/>
        <v>0.84199999999999997</v>
      </c>
      <c r="E50" s="202"/>
      <c r="F50" s="202"/>
      <c r="G50" s="198">
        <v>0.84199999999999997</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3">
        <f t="shared" si="3"/>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560</v>
      </c>
      <c r="B52" s="69" t="s">
        <v>558</v>
      </c>
      <c r="C52" s="198">
        <v>0</v>
      </c>
      <c r="D52" s="253">
        <f t="shared" si="3"/>
        <v>2</v>
      </c>
      <c r="E52" s="202"/>
      <c r="F52" s="202"/>
      <c r="G52" s="198">
        <v>2</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3">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4.0082779965346784</v>
      </c>
      <c r="D54" s="253">
        <f t="shared" si="3"/>
        <v>9.6528507600000015</v>
      </c>
      <c r="E54" s="199"/>
      <c r="F54" s="199"/>
      <c r="G54" s="198">
        <v>9.2389944600000007</v>
      </c>
      <c r="H54" s="198">
        <v>0</v>
      </c>
      <c r="I54" s="198"/>
      <c r="J54" s="198">
        <f>J30</f>
        <v>0.41385630000000001</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0.41385630000000001</v>
      </c>
    </row>
    <row r="55" spans="1:25" x14ac:dyDescent="0.25">
      <c r="A55" s="70" t="s">
        <v>138</v>
      </c>
      <c r="B55" s="47" t="s">
        <v>132</v>
      </c>
      <c r="C55" s="198"/>
      <c r="D55" s="253">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3">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3">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0.56000000000000005</v>
      </c>
      <c r="D58" s="253">
        <f t="shared" si="3"/>
        <v>0.84199999999999997</v>
      </c>
      <c r="E58" s="199"/>
      <c r="F58" s="199"/>
      <c r="G58" s="198">
        <v>0.84199999999999997</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3">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561</v>
      </c>
      <c r="B60" s="69" t="s">
        <v>558</v>
      </c>
      <c r="C60" s="199">
        <v>0</v>
      </c>
      <c r="D60" s="253">
        <f t="shared" si="3"/>
        <v>2</v>
      </c>
      <c r="E60" s="199"/>
      <c r="F60" s="199"/>
      <c r="G60" s="198">
        <v>2</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199">
        <v>0</v>
      </c>
      <c r="D62" s="199">
        <v>0</v>
      </c>
      <c r="E62" s="47"/>
      <c r="F62" s="4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199">
        <v>0</v>
      </c>
      <c r="E63" s="47"/>
      <c r="F63" s="4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199">
        <v>0</v>
      </c>
      <c r="E64" s="47"/>
      <c r="F64" s="47"/>
      <c r="G64" s="67"/>
      <c r="H64" s="67"/>
      <c r="I64" s="67"/>
      <c r="J64" s="67"/>
      <c r="K64" s="67"/>
      <c r="L64" s="67"/>
      <c r="M64" s="67"/>
      <c r="N64" s="67"/>
      <c r="O64" s="67"/>
      <c r="P64" s="67"/>
      <c r="Q64" s="67"/>
      <c r="R64" s="67"/>
      <c r="S64" s="67"/>
      <c r="T64" s="67"/>
      <c r="U64" s="67"/>
      <c r="V64" s="67"/>
      <c r="W64" s="67"/>
      <c r="X64" s="67"/>
      <c r="Y64" s="198">
        <f t="shared" si="7"/>
        <v>0</v>
      </c>
    </row>
    <row r="65" spans="1:25" x14ac:dyDescent="0.25">
      <c r="A65" s="70" t="s">
        <v>207</v>
      </c>
      <c r="B65" s="71" t="s">
        <v>149</v>
      </c>
      <c r="C65" s="199">
        <v>0</v>
      </c>
      <c r="D65" s="199">
        <v>0</v>
      </c>
      <c r="E65" s="47"/>
      <c r="F65" s="4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199">
        <v>0</v>
      </c>
      <c r="E66" s="47"/>
      <c r="F66" s="4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557</v>
      </c>
      <c r="C67" s="199">
        <v>0</v>
      </c>
      <c r="D67" s="199">
        <v>0</v>
      </c>
      <c r="E67" s="47"/>
      <c r="F67" s="4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562</v>
      </c>
      <c r="B68" s="69" t="s">
        <v>558</v>
      </c>
      <c r="C68" s="199">
        <v>0</v>
      </c>
      <c r="D68" s="199">
        <v>0</v>
      </c>
      <c r="E68" s="47"/>
      <c r="F68" s="4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5"/>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5"/>
      <c r="D75" s="195"/>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5"/>
      <c r="D80" s="195"/>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32" sqref="AB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4.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 style="19" customWidth="1"/>
    <col min="25" max="25" width="10.7109375" style="19" customWidth="1"/>
    <col min="26" max="26" width="7.7109375" style="19" customWidth="1"/>
    <col min="27" max="27" width="10.7109375" style="19" customWidth="1"/>
    <col min="28" max="28" width="22.14062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N_08_TP_1.1.1.3.50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73" t="str">
        <f>'1. паспорт местоположение'!A15:C15</f>
        <v>Строительство КЛ-0,4кВ от РУ-0,4кВ ТП-708-I,II до ВРУ-1,2-0,4кВ-I,II объекта, реконструкция ТП-708. Заявитель: ООО "СЗ Звезда"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14</v>
      </c>
      <c r="AG24" s="167" t="s">
        <v>13</v>
      </c>
      <c r="AH24" s="168" t="s">
        <v>3</v>
      </c>
      <c r="AI24" s="168"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44"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D33" sqref="D3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556</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09"/>
      <c r="B6" s="209"/>
      <c r="C6" s="209"/>
      <c r="D6" s="209"/>
      <c r="E6" s="209"/>
      <c r="F6" s="209"/>
      <c r="G6" s="209"/>
    </row>
    <row r="7" spans="1:7" ht="18.75" x14ac:dyDescent="0.25">
      <c r="A7" s="261" t="s">
        <v>10</v>
      </c>
      <c r="B7" s="261"/>
      <c r="C7" s="216"/>
      <c r="D7" s="216"/>
      <c r="E7" s="216"/>
      <c r="F7" s="216"/>
      <c r="G7" s="216"/>
    </row>
    <row r="8" spans="1:7" ht="18.75" x14ac:dyDescent="0.25">
      <c r="A8" s="216"/>
      <c r="B8" s="216"/>
      <c r="C8" s="216"/>
      <c r="D8" s="216"/>
      <c r="E8" s="216"/>
      <c r="F8" s="216"/>
      <c r="G8" s="216"/>
    </row>
    <row r="9" spans="1:7" ht="18.75" x14ac:dyDescent="0.25">
      <c r="A9" s="260" t="str">
        <f>'1. паспорт местоположение'!A9:C9</f>
        <v>Акционерное общество "Сибирско-Уральская энергетическая компания"</v>
      </c>
      <c r="B9" s="260"/>
      <c r="C9" s="218"/>
      <c r="D9" s="218"/>
      <c r="E9" s="218"/>
      <c r="F9" s="218"/>
      <c r="G9" s="218"/>
    </row>
    <row r="10" spans="1:7" x14ac:dyDescent="0.25">
      <c r="A10" s="258" t="s">
        <v>9</v>
      </c>
      <c r="B10" s="258"/>
      <c r="C10" s="219"/>
      <c r="D10" s="219"/>
      <c r="E10" s="219"/>
      <c r="F10" s="219"/>
      <c r="G10" s="219"/>
    </row>
    <row r="11" spans="1:7" ht="18.75" x14ac:dyDescent="0.25">
      <c r="A11" s="216"/>
      <c r="B11" s="216"/>
      <c r="C11" s="216"/>
      <c r="D11" s="216"/>
      <c r="E11" s="216"/>
      <c r="F11" s="216"/>
      <c r="G11" s="216"/>
    </row>
    <row r="12" spans="1:7" ht="30.75" customHeight="1" x14ac:dyDescent="0.25">
      <c r="A12" s="260" t="str">
        <f>'1. паспорт местоположение'!A12:C12</f>
        <v>N_08_TP_1.1.1.3.50</v>
      </c>
      <c r="B12" s="260"/>
      <c r="C12" s="218"/>
      <c r="D12" s="218"/>
      <c r="E12" s="218"/>
      <c r="F12" s="218"/>
      <c r="G12" s="218"/>
    </row>
    <row r="13" spans="1:7" x14ac:dyDescent="0.25">
      <c r="A13" s="258" t="s">
        <v>8</v>
      </c>
      <c r="B13" s="258"/>
      <c r="C13" s="219"/>
      <c r="D13" s="219"/>
      <c r="E13" s="219"/>
      <c r="F13" s="219"/>
      <c r="G13" s="219"/>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КЛ-0,4кВ от РУ-0,4кВ ТП-708-I,II до ВРУ-1,2-0,4кВ-I,II объекта, реконструкция ТП-708. Заявитель: ООО "СЗ Звезда"</v>
      </c>
      <c r="B15" s="259"/>
      <c r="C15" s="218"/>
      <c r="D15" s="218"/>
      <c r="E15" s="218"/>
      <c r="F15" s="218"/>
      <c r="G15" s="218"/>
    </row>
    <row r="16" spans="1:7" x14ac:dyDescent="0.25">
      <c r="A16" s="258" t="s">
        <v>7</v>
      </c>
      <c r="B16" s="258"/>
      <c r="C16" s="219"/>
      <c r="D16" s="219"/>
      <c r="E16" s="219"/>
      <c r="F16" s="219"/>
      <c r="G16" s="219"/>
    </row>
    <row r="17" spans="1:2" x14ac:dyDescent="0.25">
      <c r="B17" s="140"/>
    </row>
    <row r="18" spans="1:2" ht="33.75" customHeight="1" x14ac:dyDescent="0.25">
      <c r="A18" s="431" t="s">
        <v>480</v>
      </c>
      <c r="B18" s="432"/>
    </row>
    <row r="19" spans="1:2" x14ac:dyDescent="0.25">
      <c r="B19" s="40"/>
    </row>
    <row r="20" spans="1:2" ht="16.5" thickBot="1" x14ac:dyDescent="0.3">
      <c r="B20" s="141"/>
    </row>
    <row r="21" spans="1:2" ht="168" customHeight="1" thickBot="1" x14ac:dyDescent="0.3">
      <c r="A21" s="196" t="s">
        <v>374</v>
      </c>
      <c r="B21" s="197" t="str">
        <f>A15</f>
        <v>Строительство КЛ-0,4кВ от РУ-0,4кВ ТП-708-I,II до ВРУ-1,2-0,4кВ-I,II объекта, реконструкция ТП-708. Заявитель: ООО "СЗ Звезда"</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8"/>
    </row>
    <row r="57" spans="1:2" x14ac:dyDescent="0.25">
      <c r="A57" s="150" t="s">
        <v>399</v>
      </c>
      <c r="B57" s="429"/>
    </row>
    <row r="58" spans="1:2" x14ac:dyDescent="0.25">
      <c r="A58" s="150" t="s">
        <v>400</v>
      </c>
      <c r="B58" s="429"/>
    </row>
    <row r="59" spans="1:2" x14ac:dyDescent="0.25">
      <c r="A59" s="150" t="s">
        <v>401</v>
      </c>
      <c r="B59" s="429"/>
    </row>
    <row r="60" spans="1:2" x14ac:dyDescent="0.25">
      <c r="A60" s="150" t="s">
        <v>402</v>
      </c>
      <c r="B60" s="429"/>
    </row>
    <row r="61" spans="1:2" ht="16.5" thickBot="1" x14ac:dyDescent="0.3">
      <c r="A61" s="151" t="s">
        <v>403</v>
      </c>
      <c r="B61" s="430"/>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8" t="s">
        <v>416</v>
      </c>
    </row>
    <row r="74" spans="1:2" x14ac:dyDescent="0.25">
      <c r="A74" s="150" t="s">
        <v>417</v>
      </c>
      <c r="B74" s="429"/>
    </row>
    <row r="75" spans="1:2" x14ac:dyDescent="0.25">
      <c r="A75" s="150" t="s">
        <v>418</v>
      </c>
      <c r="B75" s="429"/>
    </row>
    <row r="76" spans="1:2" x14ac:dyDescent="0.25">
      <c r="A76" s="150" t="s">
        <v>419</v>
      </c>
      <c r="B76" s="429"/>
    </row>
    <row r="77" spans="1:2" x14ac:dyDescent="0.25">
      <c r="A77" s="150" t="s">
        <v>420</v>
      </c>
      <c r="B77" s="429"/>
    </row>
    <row r="78" spans="1:2" ht="16.5" thickBot="1" x14ac:dyDescent="0.3">
      <c r="A78" s="160" t="s">
        <v>421</v>
      </c>
      <c r="B78" s="43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2024-10-29T08:05:24Z</dcterms:modified>
</cp:coreProperties>
</file>