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99F99EAD-2921-4253-9000-5DA240866362}"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L24" i="15" s="1"/>
  <c r="H27" i="15"/>
  <c r="H24" i="15" s="1"/>
  <c r="W24" i="15"/>
  <c r="V24" i="15"/>
  <c r="U24" i="15"/>
  <c r="S24" i="15"/>
  <c r="Q24" i="15"/>
  <c r="O24" i="15"/>
  <c r="N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<sst xmlns="http://schemas.openxmlformats.org/spreadsheetml/2006/main" count="931" uniqueCount="573">
  <si>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</si>
  <si>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</si>
  <si>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</si>
  <si>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</si>
  <si>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</si>
  <si>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</si>
  <si>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</si>
  <si>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</si>
  <si>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</si>
  <si>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</si>
  <si>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</si>
  <si>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</si>
  <si>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</si>
  <si>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</si>
  <si>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</si>
  <si>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</si>
  <si>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</si>
  <si>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</si>
  <si>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</si>
  <si>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</si>
  <si>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</si>
  <si>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</si>
  <si>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</si>
  <si>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</si>
  <si>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</si>
  <si>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</si>
  <si>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</si>
  <si>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</si>
  <si>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</si>
  <si>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</si>
  <si>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</si>
  <si>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</si>
  <si>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</si>
  <si>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</si>
  <si>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</si>
  <si>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</si>
  <si>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</si>
  <si>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</si>
  <si>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</si>
  <si>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</si>
  <si>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</si>
  <si>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</si>
  <si>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</si>
  <si>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</si>
  <si>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</si>
  <si>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</si>
  <si>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</si>
  <si>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</si>
  <si>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</si>
  <si>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</si>
  <si>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</si>
  <si>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</si>
  <si>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</si>
  <si>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</si>
  <si>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</si>
  <si>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</si>
  <si>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</si>
  <si>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</si>
  <si>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</si>
  <si>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</si>
  <si>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</si>
  <si>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</si>
  <si>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</si>
  <si>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</si>
  <si>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</si>
  <si>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</si>
  <si>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</si>
  <si>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</si>
  <si>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</si>
  <si>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</si>
  <si>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</si>
  <si>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</si>
  <si>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</si>
  <si>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</si>
  <si>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</si>
  <si>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</si>
  <si>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</si>
  <si>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</si>
  <si>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</si>
  <si>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</si>
  <si>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</si>
  <si>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</si>
  <si>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</si>
  <si>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</si>
  <si>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</si>
  <si>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</si>
  <si>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</si>
  <si>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</si>
  <si>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</si>
  <si>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</si>
  <si>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</si>
  <si>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</si>
  <si>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</si>
  <si>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</si>
  <si>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</si>
  <si>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</si>
  <si>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</si>
  <si>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</si>
  <si>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</si>
  <si>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</si>
  <si>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</si>
  <si>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</si>
  <si>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</si>
  <si>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</si>
  <si>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</si>
  <si>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</si>
  <si>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</si>
  <si>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</si>
  <si>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</si>
  <si>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</si>
  <si>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</si>
  <si>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</si>
  <si>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</si>
  <si>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</si>
  <si>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</si>
  <si>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</si>
  <si>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</si>
  <si>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</si>
  <si>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</si>
  <si>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</si>
  <si>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</si>
  <si>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</si>
  <si>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</si>
  <si>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</si>
  <si>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</si>
  <si>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</si>
  <si>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</si>
  <si>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</si>
  <si>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</si>
  <si>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</si>
  <si>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</si>
  <si>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</si>
  <si>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</si>
  <si>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</si>
  <si>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</si>
  <si>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</si>
  <si>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</si>
  <si>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</si>
  <si>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</si>
  <si>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</si>
  <si>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</si>
  <si>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</si>
  <si>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</si>
  <si>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</si>
  <si>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</si>
  <si>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</si>
  <si>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</si>
  <si>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</si>
  <si>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</si>
  <si>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</si>
  <si>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</si>
  <si>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</si>
  <si>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</si>
  <si>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</si>
  <si>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</si>
  <si>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</si>
  <si>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</si>
  <si>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</si>
  <si>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</si>
  <si>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</si>
  <si>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</si>
  <si>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</si>
  <si>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</si>
  <si>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</si>
  <si>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</si>
  <si>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</si>
  <si>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</si>
  <si>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</si>
  <si>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</si>
  <si>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</si>
  <si>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</si>
  <si>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</si>
  <si>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</si>
  <si>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</si>
  <si>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</si>
  <si>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</si>
  <si>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</si>
  <si>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</si>
  <si>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</si>
  <si>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</si>
  <si>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</si>
  <si>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</si>
  <si>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</si>
  <si>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</si>
  <si>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</si>
  <si>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</si>
  <si>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</si>
  <si>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</si>
  <si>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</si>
  <si>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</si>
  <si>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</si>
  <si>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</si>
  <si>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</si>
  <si>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</si>
  <si>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</si>
  <si>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</si>
  <si>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</si>
  <si>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</si>
  <si>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</si>
  <si>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</si>
  <si>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</si>
  <si>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</si>
  <si>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</si>
  <si>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</si>
  <si>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</si>
  <si>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</si>
  <si>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</si>
  <si>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</si>
  <si>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</si>
  <si>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</si>
  <si>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</si>
  <si>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</si>
  <si>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</si>
  <si>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</si>
  <si>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</si>
  <si>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</si>
  <si>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</si>
  <si>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</si>
  <si>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</si>
  <si>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</si>
  <si>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</si>
  <si>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</si>
  <si>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</si>
  <si>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</si>
  <si>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</si>
  <si>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</si>
  <si>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</si>
  <si>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</si>
  <si>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</si>
  <si>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</si>
  <si>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</si>
  <si>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</si>
  <si>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</si>
  <si>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</si>
  <si>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</si>
  <si>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</si>
  <si>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</si>
  <si>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</si>
  <si>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</si>
  <si>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</si>
  <si>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</si>
  <si>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</si>
  <si>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</si>
  <si>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</si>
  <si>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</si>
  <si>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</si>
  <si>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</si>
  <si>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</si>
  <si>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</si>
  <si>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</si>
  <si>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</si>
  <si>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</si>
  <si>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</si>
  <si>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</si>
  <si>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</si>
  <si>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</si>
  <si>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</si>
  <si>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</si>
  <si>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</si>
  <si>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</si>
  <si>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</si>
  <si>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</si>
  <si>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</si>
  <si>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</si>
  <si>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</si>
  <si>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</si>
  <si>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</si>
  <si>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</si>
  <si>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</si>
  <si>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</si>
  <si>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</si>
  <si>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</si>
  <si>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</si>
  <si>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</si>
  <si>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</si>
  <si>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</si>
  <si>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</si>
  <si>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</si>
  <si>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</si>
  <si>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</si>
  <si>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</si>
  <si>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</si>
  <si>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</si>
  <si>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</si>
  <si>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</si>
  <si>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</si>
  <si>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</si>
  <si>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</si>
  <si>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</si>
  <si>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</si>
  <si>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</si>
  <si>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</si>
  <si>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</si>
  <si>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</si>
  <si>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</si>
  <si>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</si>
  <si>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</si>
  <si>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</si>
  <si>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</si>
  <si>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</si>
  <si>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</si>
  <si>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</si>
  <si>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</si>
  <si>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</si>
  <si>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</si>
  <si>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</si>
  <si>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</si>
  <si>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</si>
  <si>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</si>
  <si>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</si>
  <si>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</si>
  <si>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</si>
  <si>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</si>
  <si>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</si>
  <si>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</si>
  <si>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</si>
  <si>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</si>
  <si>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</si>
  <si>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</si>
  <si>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</si>
  <si>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</si>
  <si>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</si>
  <si>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</si>
  <si>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</si>
  <si>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</si>
  <si>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</si>
  <si>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</si>
  <si>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</si>
  <si>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</si>
  <si>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</si>
  <si>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</si>
  <si>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</si>
  <si>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</si>
  <si>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</si>
  <si>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</si>
  <si>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</si>
  <si>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</si>
  <si>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</si>
  <si>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</si>
  <si>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</si>
  <si>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</si>
  <si>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</si>
  <si>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</si>
  <si>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</si>
  <si>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</si>
  <si>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</si>
  <si>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</si>
  <si>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</si>
  <si>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</si>
  <si>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</si>
  <si>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</si>
  <si>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</si>
  <si>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</si>
  <si>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</si>
  <si>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</si>
  <si>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</si>
  <si>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</si>
  <si>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</si>
  <si>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</si>
  <si>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</si>
  <si>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</si>
  <si>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</si>
  <si>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</si>
  <si>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</si>
  <si>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</si>
  <si>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</si>
  <si>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</si>
  <si>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</si>
  <si>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</si>
  <si>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</si>
  <si>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</si>
  <si>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</si>
  <si>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</si>
  <si>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</si>
  <si>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</si>
  <si>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</si>
  <si>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</si>
  <si>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</si>
  <si>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</si>
  <si>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</si>
  <si>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</si>
  <si>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</si>
  <si>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</si>
  <si>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</si>
  <si>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</si>
  <si>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</si>
  <si>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</si>
  <si>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</si>
  <si>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</si>
  <si>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</si>
  <si>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</si>
  <si>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</si>
  <si>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</si>
  <si>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</si>
  <si>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</si>
  <si>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</si>
  <si>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</si>
  <si>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</si>
  <si>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</si>
  <si>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</si>
  <si>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</si>
  <si>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</si>
  <si>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</si>
  <si>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</si>
  <si>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</si>
  <si>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</si>
  <si>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</si>
  <si>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</si>
  <si>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</si>
  <si>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</si>
  <si>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</si>
  <si>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</si>
  <si>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</si>
  <si>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</si>
  <si>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</si>
  <si>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</si>
  <si>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</si>
  <si>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</si>
  <si>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</si>
  <si>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</si>
  <si>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</si>
  <si>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</si>
  <si>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</si>
  <si>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</si>
  <si>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</si>
  <si>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</si>
  <si>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</si>
  <si>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</si>
  <si>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</si>
  <si>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</si>
  <si>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</si>
  <si>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</si>
  <si>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</si>
  <si>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</si>
  <si>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</si>
  <si>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</si>
  <si>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</si>
  <si>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</si>
  <si>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</si>
  <si>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</si>
  <si>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</si>
  <si>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</si>
  <si>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</si>
  <si>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</si>
  <si>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</si>
  <si>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</si>
  <si>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</si>
  <si>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</si>
  <si>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</si>
  <si>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</si>
  <si>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</si>
  <si>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</si>
  <si>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</si>
  <si>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</si>
  <si>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</si>
  <si>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</si>
  <si>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</si>
  <si>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</si>
  <si>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</si>
  <si>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</si>
  <si>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</si>
  <si>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</si>
  <si>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</si>
  <si>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</si>
  <si>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</si>
  <si>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</si>
  <si>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</si>
  <si>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</si>
  <si>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</si>
  <si>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</si>
  <si>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</si>
  <si>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</si>
  <si>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</si>
  <si>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</si>
  <si>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</si>
  <si>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</si>
  <si>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</si>
  <si>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</si>
  <si>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</si>
  <si>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</si>
  <si>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</si>
  <si>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</si>
  <si>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</si>
  <si>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</si>
  <si>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</si>
  <si>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</si>
  <si>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</si>
  <si>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</si>
  <si>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</si>
  <si>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</si>
  <si>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</si>
  <si>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</si>
  <si>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</si>
  <si>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</si>
  <si>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</si>
  <si>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</si>
  <si>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</si>
  <si>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</si>
  <si>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</si>
  <si>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</si>
  <si>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</si>
  <si>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</si>
  <si>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</si>
  <si>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</si>
  <si>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</si>
  <si>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</si>
  <si>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</si>
  <si>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</si>
  <si>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</si>
  <si>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</si>
  <si>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</si>
  <si>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</si>
  <si>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</si>
  <si>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</si>
  <si>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</si>
  <si>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</si>
  <si>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</si>
  <si>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</si>
  <si>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</si>
  <si>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</si>
  <si>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</si>
  <si>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</si>
  <si>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</si>
  <si>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</si>
  <si>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</si>
  <si>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</si>
  <si>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</si>
  <si>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</si>
  <si>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</si>
  <si>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</si>
  <si>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</si>
  <si>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</si>
  <si>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</si>
  <si>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</si>
  <si>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</si>
  <si>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</si>
  <si>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</si>
  <si>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</si>
  <si>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</si>
  <si>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</si>
  <si>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</si>
  <si>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</si>
  <si>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</si>
  <si>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</si>
  <si>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</si>
  <si>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</si>
  <si>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</si>
  <si>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</si>
  <si>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</si>
  <si>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</si>
  <si>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</si>
  <si>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</si>
  <si>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</si>
  <si>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N_08_TP_1.1.1.3.48</t>
  </si>
  <si>
    <t>Строительство ТП-80Л, КЛ-10кВ от ТП-51-Л-I,II до ТП-80Л-I,II, реконструкция РП-55Л. Заявитель: АО "УСТЭК"</t>
  </si>
  <si>
    <t>З</t>
  </si>
  <si>
    <t>от «__» _____ 2016 г. №___</t>
  </si>
  <si>
    <t>точки учета</t>
  </si>
  <si>
    <t>шт, комплекты</t>
  </si>
  <si>
    <t>3.8</t>
  </si>
  <si>
    <t>4.8</t>
  </si>
  <si>
    <t>5.7</t>
  </si>
  <si>
    <t>7.6</t>
  </si>
  <si>
    <t xml:space="preserve">2,0 МВА ; 0,857 км </t>
  </si>
  <si>
    <t>КЛ</t>
  </si>
  <si>
    <t>ТП-80Л</t>
  </si>
  <si>
    <t>Год раскрытия информации: 2024 год</t>
  </si>
  <si>
    <t xml:space="preserve">2 МВА - показатель увеличения мощности силовых (авто-) трансформаторов на подстанциях; 0,857 км - показатель увеличения протяженности линий электропередачи; 2,7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</si>
  <si>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</si>
  <si>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</si>
  <si>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</si>
  <si>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</si>
  <si>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13,92087055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</si>
</sst>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556</v>
      </c>
    </row>
    <row r="4" spans="1:22" s="16" customFormat="1" ht="18.75" x14ac:dyDescent="0.3">
      <c r="A4" s="216"/>
      <c r="E4" s="237" t="s">
        <v>553</v>
      </c>
      <c r="H4" s="214"/>
    </row>
    <row r="5" spans="1:22" s="16" customFormat="1" ht="15.75" x14ac:dyDescent="0.25">
      <c r="A5" s="261" t="s">
        <v>566</v>
      </c>
      <c r="B5" s="261"/>
      <c r="C5" s="261"/>
      <c r="D5" s="177"/>
      <c r="E5" s="177"/>
      <c r="F5" s="177"/>
      <c r="G5" s="177"/>
      <c r="H5" s="177"/>
      <c r="I5" s="177"/>
      <c r="J5" s="177"/>
    </row>
    <row r="6" spans="1:22" s="16" customFormat="1" ht="18.75" x14ac:dyDescent="0.3">
      <c r="A6" s="216"/>
      <c r="H6" s="214"/>
    </row>
    <row r="7" spans="1:22" s="16" customFormat="1" ht="18.75" x14ac:dyDescent="0.2">
      <c r="A7" s="265" t="s">
        <v>10</v>
      </c>
      <c r="B7" s="265"/>
      <c r="C7" s="265"/>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4" t="s">
        <v>539</v>
      </c>
      <c r="B9" s="264"/>
      <c r="C9" s="264"/>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2" t="s">
        <v>9</v>
      </c>
      <c r="B10" s="262"/>
      <c r="C10" s="262"/>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4" t="str">
        <f>E4</f>
        <v>N_08_TP_1.1.1.3.48</v>
      </c>
      <c r="B12" s="264"/>
      <c r="C12" s="264"/>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2" t="s">
        <v>8</v>
      </c>
      <c r="B13" s="262"/>
      <c r="C13" s="262"/>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6" t="s">
        <v>554</v>
      </c>
      <c r="B15" s="266"/>
      <c r="C15" s="266"/>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2" t="s">
        <v>7</v>
      </c>
      <c r="B16" s="262"/>
      <c r="C16" s="262"/>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3" t="s">
        <v>481</v>
      </c>
      <c r="B18" s="264"/>
      <c r="C18" s="264"/>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8"/>
      <c r="B24" s="259"/>
      <c r="C24" s="260"/>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8"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8"/>
      <c r="B39" s="259"/>
      <c r="C39" s="260"/>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442</v>
      </c>
      <c r="B40" s="174" t="s">
        <v>493</v>
      </c>
      <c r="C40" s="188"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8"/>
      <c r="B47" s="259"/>
      <c r="C47" s="260"/>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45">
        <f>'6.2. Паспорт фин осв ввод'!Y24</f>
        <v>1.3364112479999999</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542</v>
      </c>
      <c r="C49" s="245">
        <f>'6.2. Паспорт фин осв ввод'!Y30</f>
        <v>1.1136760399999999</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F42" sqref="F4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N_08_TP_1.1.1.3.48</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75" t="str">
        <f>'1. паспорт местоположение'!A15:C15</f>
        <v>Строительство ТП-80Л, КЛ-10кВ от ТП-51-Л-I,II до ТП-80Л-I,II, реконструкция РП-55Л. Заявитель: АО "УСТЭК"</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455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7" t="s">
        <v>6</v>
      </c>
      <c r="B19" s="267" t="s">
        <v>101</v>
      </c>
      <c r="C19" s="270" t="s">
        <v>373</v>
      </c>
      <c r="D19" s="267" t="s">
        <v>372</v>
      </c>
      <c r="E19" s="267" t="s">
        <v>100</v>
      </c>
      <c r="F19" s="267" t="s">
        <v>99</v>
      </c>
      <c r="G19" s="267" t="s">
        <v>368</v>
      </c>
      <c r="H19" s="267" t="s">
        <v>98</v>
      </c>
      <c r="I19" s="267" t="s">
        <v>97</v>
      </c>
      <c r="J19" s="267" t="s">
        <v>96</v>
      </c>
      <c r="K19" s="267" t="s">
        <v>95</v>
      </c>
      <c r="L19" s="267" t="s">
        <v>94</v>
      </c>
      <c r="M19" s="267" t="s">
        <v>93</v>
      </c>
      <c r="N19" s="267" t="s">
        <v>92</v>
      </c>
      <c r="O19" s="267" t="s">
        <v>91</v>
      </c>
      <c r="P19" s="267" t="s">
        <v>90</v>
      </c>
      <c r="Q19" s="267" t="s">
        <v>371</v>
      </c>
      <c r="R19" s="267"/>
      <c r="S19" s="272" t="s">
        <v>449</v>
      </c>
      <c r="T19" s="4"/>
      <c r="U19" s="4"/>
      <c r="V19" s="4"/>
      <c r="W19" s="4"/>
      <c r="X19" s="4"/>
      <c r="Y19" s="4"/>
    </row>
    <row r="20" spans="1:28" s="3" customFormat="1" ht="180.75" customHeight="1" x14ac:dyDescent="0.2">
      <c r="A20" s="267"/>
      <c r="B20" s="267"/>
      <c r="C20" s="271"/>
      <c r="D20" s="267"/>
      <c r="E20" s="267"/>
      <c r="F20" s="267"/>
      <c r="G20" s="267"/>
      <c r="H20" s="267"/>
      <c r="I20" s="267"/>
      <c r="J20" s="267"/>
      <c r="K20" s="267"/>
      <c r="L20" s="267"/>
      <c r="M20" s="267"/>
      <c r="N20" s="267"/>
      <c r="O20" s="267"/>
      <c r="P20" s="267"/>
      <c r="Q20" s="38" t="s">
        <v>369</v>
      </c>
      <c r="R20" s="39" t="s">
        <v>370</v>
      </c>
      <c r="S20" s="272"/>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4">
        <v>2</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P32" sqref="P3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N_08_TP_1.1.1.3.48</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69" t="str">
        <f>'1. паспорт местоположение'!A15:C15</f>
        <v>Строительство ТП-80Л, КЛ-10кВ от ТП-51-Л-I,II до ТП-80Л-I,II, реконструкция РП-55Л. Заявитель: АО "УСТЭК"</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9" t="s">
        <v>460</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204</v>
      </c>
      <c r="C21" s="281"/>
      <c r="D21" s="284" t="s">
        <v>123</v>
      </c>
      <c r="E21" s="280" t="s">
        <v>489</v>
      </c>
      <c r="F21" s="281"/>
      <c r="G21" s="280" t="s">
        <v>255</v>
      </c>
      <c r="H21" s="281"/>
      <c r="I21" s="280" t="s">
        <v>122</v>
      </c>
      <c r="J21" s="281"/>
      <c r="K21" s="284" t="s">
        <v>121</v>
      </c>
      <c r="L21" s="280" t="s">
        <v>120</v>
      </c>
      <c r="M21" s="281"/>
      <c r="N21" s="280" t="s">
        <v>485</v>
      </c>
      <c r="O21" s="281"/>
      <c r="P21" s="284" t="s">
        <v>119</v>
      </c>
      <c r="Q21" s="290" t="s">
        <v>118</v>
      </c>
      <c r="R21" s="291"/>
      <c r="S21" s="290" t="s">
        <v>117</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1" t="s">
        <v>116</v>
      </c>
      <c r="R22" s="101" t="s">
        <v>459</v>
      </c>
      <c r="S22" s="101" t="s">
        <v>115</v>
      </c>
      <c r="T22" s="101" t="s">
        <v>114</v>
      </c>
    </row>
    <row r="23" spans="1:113" ht="51.75" customHeight="1" x14ac:dyDescent="0.25">
      <c r="A23" s="289"/>
      <c r="B23" s="175" t="s">
        <v>112</v>
      </c>
      <c r="C23" s="175" t="s">
        <v>113</v>
      </c>
      <c r="D23" s="285"/>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565</v>
      </c>
      <c r="D25" s="201" t="s">
        <v>527</v>
      </c>
      <c r="E25" s="201" t="s">
        <v>527</v>
      </c>
      <c r="F25" s="201" t="s">
        <v>527</v>
      </c>
      <c r="G25" s="201" t="s">
        <v>527</v>
      </c>
      <c r="H25" s="201" t="s">
        <v>527</v>
      </c>
      <c r="I25" s="201" t="s">
        <v>527</v>
      </c>
      <c r="J25" s="201" t="s">
        <v>527</v>
      </c>
      <c r="K25" s="201" t="s">
        <v>527</v>
      </c>
      <c r="L25" s="201" t="s">
        <v>527</v>
      </c>
      <c r="M25" s="201">
        <v>10</v>
      </c>
      <c r="N25" s="201" t="s">
        <v>527</v>
      </c>
      <c r="O25" s="201">
        <v>2</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9" t="s">
        <v>494</v>
      </c>
      <c r="C29" s="279"/>
      <c r="D29" s="279"/>
      <c r="E29" s="279"/>
      <c r="F29" s="279"/>
      <c r="G29" s="279"/>
      <c r="H29" s="279"/>
      <c r="I29" s="279"/>
      <c r="J29" s="279"/>
      <c r="K29" s="279"/>
      <c r="L29" s="279"/>
      <c r="M29" s="279"/>
      <c r="N29" s="279"/>
      <c r="O29" s="279"/>
      <c r="P29" s="279"/>
      <c r="Q29" s="279"/>
      <c r="R29" s="27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N37" sqref="N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9" t="str">
        <f>'1. паспорт местоположение'!A12:C12</f>
        <v>N_08_TP_1.1.1.3.48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9" t="str">
        <f>'1. паспорт местоположение'!A15:C15</f>
        <v>Строительство ТП-80Л, КЛ-10кВ от ТП-51-Л-I,II до ТП-80Л-I,II, реконструкция РП-55Л. Заявитель: АО "УСТЭК"</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7" t="s">
        <v>469</v>
      </c>
      <c r="C21" s="298"/>
      <c r="D21" s="297" t="s">
        <v>471</v>
      </c>
      <c r="E21" s="298"/>
      <c r="F21" s="290" t="s">
        <v>95</v>
      </c>
      <c r="G21" s="292"/>
      <c r="H21" s="292"/>
      <c r="I21" s="291"/>
      <c r="J21" s="294" t="s">
        <v>472</v>
      </c>
      <c r="K21" s="297" t="s">
        <v>473</v>
      </c>
      <c r="L21" s="298"/>
      <c r="M21" s="297" t="s">
        <v>474</v>
      </c>
      <c r="N21" s="298"/>
      <c r="O21" s="297" t="s">
        <v>461</v>
      </c>
      <c r="P21" s="298"/>
      <c r="Q21" s="297" t="s">
        <v>128</v>
      </c>
      <c r="R21" s="298"/>
      <c r="S21" s="294" t="s">
        <v>127</v>
      </c>
      <c r="T21" s="294" t="s">
        <v>475</v>
      </c>
      <c r="U21" s="294" t="s">
        <v>470</v>
      </c>
      <c r="V21" s="297" t="s">
        <v>126</v>
      </c>
      <c r="W21" s="298"/>
      <c r="X21" s="290" t="s">
        <v>118</v>
      </c>
      <c r="Y21" s="292"/>
      <c r="Z21" s="290" t="s">
        <v>117</v>
      </c>
      <c r="AA21" s="292"/>
    </row>
    <row r="22" spans="1:27" ht="216" customHeight="1" x14ac:dyDescent="0.25">
      <c r="A22" s="295"/>
      <c r="B22" s="299"/>
      <c r="C22" s="300"/>
      <c r="D22" s="299"/>
      <c r="E22" s="300"/>
      <c r="F22" s="290" t="s">
        <v>125</v>
      </c>
      <c r="G22" s="291"/>
      <c r="H22" s="290" t="s">
        <v>124</v>
      </c>
      <c r="I22" s="291"/>
      <c r="J22" s="296"/>
      <c r="K22" s="299"/>
      <c r="L22" s="300"/>
      <c r="M22" s="299"/>
      <c r="N22" s="300"/>
      <c r="O22" s="299"/>
      <c r="P22" s="300"/>
      <c r="Q22" s="299"/>
      <c r="R22" s="300"/>
      <c r="S22" s="296"/>
      <c r="T22" s="296"/>
      <c r="U22" s="296"/>
      <c r="V22" s="299"/>
      <c r="W22" s="300"/>
      <c r="X22" s="101" t="s">
        <v>116</v>
      </c>
      <c r="Y22" s="101" t="s">
        <v>459</v>
      </c>
      <c r="Z22" s="101" t="s">
        <v>115</v>
      </c>
      <c r="AA22" s="101" t="s">
        <v>114</v>
      </c>
    </row>
    <row r="23" spans="1:27" ht="60" customHeight="1" x14ac:dyDescent="0.25">
      <c r="A23" s="296"/>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564</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0.85699999999999998</v>
      </c>
      <c r="S25" s="201" t="s">
        <v>527</v>
      </c>
      <c r="T25" s="201" t="s">
        <v>527</v>
      </c>
      <c r="U25" s="201" t="s">
        <v>527</v>
      </c>
      <c r="V25" s="201" t="s">
        <v>527</v>
      </c>
      <c r="W25" s="201" t="s">
        <v>527</v>
      </c>
      <c r="X25" s="201" t="s">
        <v>527</v>
      </c>
      <c r="Y25" s="201" t="s">
        <v>527</v>
      </c>
      <c r="Z25" s="201" t="s">
        <v>527</v>
      </c>
      <c r="AA25"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P13" sqref="P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N_08_TP_1.1.1.3.48</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7" t="str">
        <f>'1. паспорт местоположение'!A15:C15</f>
        <v>Строительство ТП-80Л, КЛ-10кВ от ТП-51-Л-I,II до ТП-80Л-I,II, реконструкция РП-55Л. Заявитель: АО "УСТЭК"</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454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1"/>
      <c r="AB6" s="171"/>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1"/>
      <c r="AB7" s="171"/>
    </row>
    <row r="8" spans="1:28" x14ac:dyDescent="0.25">
      <c r="A8" s="308" t="str">
        <f>'1. паспорт местоположение'!A9:C9</f>
        <v>Акционерное общество "Сибирско-Уральская энергетическая компания"</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2"/>
      <c r="AB8" s="17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3"/>
      <c r="AB9" s="173"/>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1"/>
      <c r="AB10" s="171"/>
    </row>
    <row r="11" spans="1:28" x14ac:dyDescent="0.25">
      <c r="A11" s="308" t="str">
        <f>'1. паспорт местоположение'!A12:C12</f>
        <v>N_08_TP_1.1.1.3.48</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2"/>
      <c r="AB11" s="17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9" t="str">
        <f>'1. паспорт местоположение'!A15:C15</f>
        <v>Строительство ТП-80Л, КЛ-10кВ от ТП-51-Л-I,II до ТП-80Л-I,II, реконструкция РП-55Л. Заявитель: АО "УСТЭК"</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2"/>
      <c r="AB14" s="17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3"/>
      <c r="AB15" s="17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9"/>
      <c r="AB16" s="17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9"/>
      <c r="AB17" s="17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9"/>
      <c r="AB18" s="17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9"/>
      <c r="AB19" s="17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0"/>
      <c r="AB20" s="18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0"/>
      <c r="AB21" s="180"/>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1"/>
      <c r="AB22" s="181"/>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308" t="str">
        <f>'1. паспорт местоположение'!A9:C9</f>
        <v>Акционерное общество "Сибирско-Уральская энергетическая компания"</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308" t="str">
        <f>'1. паспорт местоположение'!A12:C12</f>
        <v>N_08_TP_1.1.1.3.48</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9" t="str">
        <f>'1. паспорт местоположение'!A15:C15</f>
        <v>Строительство ТП-80Л, КЛ-10кВ от ТП-51-Л-I,II до ТП-80Л-I,II, реконструкция РП-55Л. Заявитель: АО "УСТЭК"</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463</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0" t="s">
        <v>87</v>
      </c>
      <c r="F19" s="311"/>
      <c r="G19" s="311"/>
      <c r="H19" s="311"/>
      <c r="I19" s="312"/>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N_08_TP_1.1.1.3.48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Строительство ТП-80Л, КЛ-10кВ от ТП-51-Л-I,II до ТП-80Л-I,II, реконструкция РП-55Л. Заявитель: АО "УСТЭК"</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9" t="s">
        <v>341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7"/>
      <c r="AN24" s="107"/>
      <c r="AO24" s="135"/>
      <c r="AP24" s="135"/>
      <c r="AQ24" s="135"/>
      <c r="AR24" s="135"/>
      <c r="AS24" s="113"/>
    </row>
    <row r="25" spans="1:45" ht="12.75" customHeight="1" x14ac:dyDescent="0.25">
      <c r="A25" s="359" t="s">
        <v>340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8"/>
      <c r="AN25" s="380" t="s">
        <v>339</v>
      </c>
      <c r="AO25" s="380"/>
      <c r="AP25" s="380"/>
      <c r="AQ25" s="378"/>
      <c r="AR25" s="378"/>
      <c r="AS25" s="113"/>
    </row>
    <row r="26" spans="1:45" ht="17.25" customHeight="1" x14ac:dyDescent="0.25">
      <c r="A26" s="325" t="s">
        <v>338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8"/>
      <c r="AN26" s="369" t="s">
        <v>337</v>
      </c>
      <c r="AO26" s="370"/>
      <c r="AP26" s="371"/>
      <c r="AQ26" s="361"/>
      <c r="AR26" s="362"/>
      <c r="AS26" s="113"/>
    </row>
    <row r="27" spans="1:45" ht="17.25" customHeight="1" x14ac:dyDescent="0.25">
      <c r="A27" s="325" t="s">
        <v>336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8"/>
      <c r="AN27" s="369" t="s">
        <v>335</v>
      </c>
      <c r="AO27" s="370"/>
      <c r="AP27" s="371"/>
      <c r="AQ27" s="361"/>
      <c r="AR27" s="362"/>
      <c r="AS27" s="113"/>
    </row>
    <row r="28" spans="1:45" ht="27.75" customHeight="1" thickBot="1" x14ac:dyDescent="0.3">
      <c r="A28" s="372" t="s">
        <v>334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8"/>
      <c r="AN28" s="375" t="s">
        <v>333</v>
      </c>
      <c r="AO28" s="376"/>
      <c r="AP28" s="377"/>
      <c r="AQ28" s="361"/>
      <c r="AR28" s="362"/>
      <c r="AS28" s="113"/>
    </row>
    <row r="29" spans="1:45" ht="17.25" customHeight="1" x14ac:dyDescent="0.25">
      <c r="A29" s="363" t="s">
        <v>332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8"/>
      <c r="AN29" s="366"/>
      <c r="AO29" s="367"/>
      <c r="AP29" s="367"/>
      <c r="AQ29" s="361"/>
      <c r="AR29" s="368"/>
      <c r="AS29" s="113"/>
    </row>
    <row r="30" spans="1:45" ht="17.25" customHeight="1" x14ac:dyDescent="0.25">
      <c r="A30" s="325" t="s">
        <v>331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8"/>
      <c r="AS30" s="113"/>
    </row>
    <row r="31" spans="1:45"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8"/>
      <c r="AN31" s="108"/>
      <c r="AO31" s="134"/>
      <c r="AP31" s="134"/>
      <c r="AQ31" s="134"/>
      <c r="AR31" s="134"/>
      <c r="AS31" s="113"/>
    </row>
    <row r="32" spans="1:45" ht="17.25" customHeight="1" x14ac:dyDescent="0.25">
      <c r="A32" s="325" t="s">
        <v>305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8"/>
      <c r="AN32" s="108"/>
      <c r="AO32" s="108"/>
      <c r="AP32" s="108"/>
      <c r="AQ32" s="108"/>
      <c r="AR32" s="108"/>
      <c r="AS32" s="113"/>
    </row>
    <row r="33" spans="1:45"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8"/>
      <c r="AN33" s="108"/>
      <c r="AO33" s="108"/>
      <c r="AP33" s="108"/>
      <c r="AQ33" s="108"/>
      <c r="AR33" s="108"/>
      <c r="AS33" s="113"/>
    </row>
    <row r="34" spans="1:45"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8"/>
      <c r="AN34" s="108"/>
      <c r="AO34" s="108"/>
      <c r="AP34" s="108"/>
      <c r="AQ34" s="108"/>
      <c r="AR34" s="108"/>
      <c r="AS34" s="113"/>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8"/>
      <c r="AN35" s="108"/>
      <c r="AO35" s="108"/>
      <c r="AP35" s="108"/>
      <c r="AQ35" s="108"/>
      <c r="AR35" s="108"/>
      <c r="AS35" s="113"/>
    </row>
    <row r="36" spans="1:45" ht="17.25" customHeight="1" thickBot="1" x14ac:dyDescent="0.3">
      <c r="A36" s="343" t="s">
        <v>293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8"/>
      <c r="AN36" s="108"/>
      <c r="AO36" s="108"/>
      <c r="AP36" s="108"/>
      <c r="AQ36" s="108"/>
      <c r="AR36" s="108"/>
      <c r="AS36" s="113"/>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8"/>
      <c r="AN37" s="108"/>
      <c r="AO37" s="108"/>
      <c r="AP37" s="108"/>
      <c r="AQ37" s="108"/>
      <c r="AR37" s="108"/>
      <c r="AS37" s="113"/>
    </row>
    <row r="38" spans="1:45"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8"/>
      <c r="AN38" s="108"/>
      <c r="AO38" s="108"/>
      <c r="AP38" s="108"/>
      <c r="AQ38" s="108"/>
      <c r="AR38" s="108"/>
      <c r="AS38" s="113"/>
    </row>
    <row r="39" spans="1:45" ht="17.25" customHeight="1" thickBot="1" x14ac:dyDescent="0.3">
      <c r="A39" s="343" t="s">
        <v>326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8"/>
      <c r="AN39" s="108"/>
      <c r="AO39" s="108"/>
      <c r="AP39" s="108"/>
      <c r="AQ39" s="108"/>
      <c r="AR39" s="108"/>
      <c r="AS39" s="113"/>
    </row>
    <row r="40" spans="1:45" ht="17.25" customHeight="1" x14ac:dyDescent="0.25">
      <c r="A40" s="359" t="s">
        <v>325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8"/>
      <c r="AN40" s="108"/>
      <c r="AO40" s="108"/>
      <c r="AP40" s="108"/>
      <c r="AQ40" s="108"/>
      <c r="AR40" s="108"/>
      <c r="AS40" s="113"/>
    </row>
    <row r="41" spans="1:45" ht="17.25" customHeight="1" x14ac:dyDescent="0.25">
      <c r="A41" s="325" t="s">
        <v>324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8"/>
      <c r="AN41" s="108"/>
      <c r="AO41" s="108"/>
      <c r="AP41" s="108"/>
      <c r="AQ41" s="108"/>
      <c r="AR41" s="108"/>
      <c r="AS41" s="113"/>
    </row>
    <row r="42" spans="1:45" ht="17.25" customHeight="1" x14ac:dyDescent="0.25">
      <c r="A42" s="325" t="s">
        <v>323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8"/>
      <c r="AN42" s="108"/>
      <c r="AO42" s="108"/>
      <c r="AP42" s="108"/>
      <c r="AQ42" s="108"/>
      <c r="AR42" s="108"/>
      <c r="AS42" s="113"/>
    </row>
    <row r="43" spans="1:45" ht="17.25" customHeight="1" x14ac:dyDescent="0.25">
      <c r="A43" s="325" t="s">
        <v>322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8"/>
      <c r="AN43" s="108"/>
      <c r="AO43" s="108"/>
      <c r="AP43" s="108"/>
      <c r="AQ43" s="108"/>
      <c r="AR43" s="108"/>
      <c r="AS43" s="113"/>
    </row>
    <row r="44" spans="1:45" ht="17.25" customHeight="1" x14ac:dyDescent="0.25">
      <c r="A44" s="325" t="s">
        <v>321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8"/>
      <c r="AN44" s="108"/>
      <c r="AO44" s="108"/>
      <c r="AP44" s="108"/>
      <c r="AQ44" s="108"/>
      <c r="AR44" s="108"/>
      <c r="AS44" s="113"/>
    </row>
    <row r="45" spans="1:45" ht="17.25" customHeight="1" x14ac:dyDescent="0.25">
      <c r="A45" s="325" t="s">
        <v>320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8"/>
      <c r="AN45" s="108"/>
      <c r="AO45" s="108"/>
      <c r="AP45" s="108"/>
      <c r="AQ45" s="108"/>
      <c r="AR45" s="108"/>
      <c r="AS45" s="113"/>
    </row>
    <row r="46" spans="1:45" ht="17.25" customHeight="1" thickBot="1" x14ac:dyDescent="0.3">
      <c r="A46" s="352" t="s">
        <v>319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8"/>
      <c r="AN46" s="108"/>
      <c r="AO46" s="108"/>
      <c r="AP46" s="108"/>
      <c r="AQ46" s="108"/>
      <c r="AR46" s="108"/>
      <c r="AS46" s="113"/>
    </row>
    <row r="47" spans="1:45" ht="24" customHeight="1" x14ac:dyDescent="0.25">
      <c r="A47" s="355" t="s">
        <v>318</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299</v>
      </c>
      <c r="AN47" s="342"/>
      <c r="AO47" s="121" t="s">
        <v>298</v>
      </c>
      <c r="AP47" s="121" t="s">
        <v>297</v>
      </c>
      <c r="AQ47" s="113"/>
    </row>
    <row r="48" spans="1:45" ht="12" customHeight="1" x14ac:dyDescent="0.25">
      <c r="A48" s="325" t="s">
        <v>317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5"/>
      <c r="AP48" s="125"/>
      <c r="AQ48" s="113"/>
    </row>
    <row r="49" spans="1:43" ht="12" customHeight="1" x14ac:dyDescent="0.25">
      <c r="A49" s="325" t="s">
        <v>316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5"/>
      <c r="AP49" s="125"/>
      <c r="AQ49" s="113"/>
    </row>
    <row r="50" spans="1:43" ht="12" customHeight="1" thickBot="1" x14ac:dyDescent="0.3">
      <c r="A50" s="343" t="s">
        <v>315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0" t="s">
        <v>314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299</v>
      </c>
      <c r="AN52" s="342"/>
      <c r="AO52" s="121" t="s">
        <v>298</v>
      </c>
      <c r="AP52" s="121" t="s">
        <v>297</v>
      </c>
      <c r="AQ52" s="113"/>
    </row>
    <row r="53" spans="1:43" ht="11.25" customHeight="1" x14ac:dyDescent="0.25">
      <c r="A53" s="349" t="s">
        <v>313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9"/>
      <c r="AP53" s="129"/>
      <c r="AQ53" s="113"/>
    </row>
    <row r="54" spans="1:43" ht="12" customHeight="1" x14ac:dyDescent="0.25">
      <c r="A54" s="325" t="s">
        <v>312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5"/>
      <c r="AP54" s="125"/>
      <c r="AQ54" s="113"/>
    </row>
    <row r="55" spans="1:43" ht="12" customHeight="1" x14ac:dyDescent="0.25">
      <c r="A55" s="325" t="s">
        <v>311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5"/>
      <c r="AP55" s="125"/>
      <c r="AQ55" s="113"/>
    </row>
    <row r="56" spans="1:43" ht="12" customHeight="1" thickBot="1" x14ac:dyDescent="0.3">
      <c r="A56" s="343" t="s">
        <v>310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0" t="s">
        <v>309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299</v>
      </c>
      <c r="AN58" s="342"/>
      <c r="AO58" s="121" t="s">
        <v>298</v>
      </c>
      <c r="AP58" s="121" t="s">
        <v>297</v>
      </c>
      <c r="AQ58" s="113"/>
    </row>
    <row r="59" spans="1:43" ht="12.75" customHeight="1" x14ac:dyDescent="0.25">
      <c r="A59" s="346" t="s">
        <v>308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7"/>
      <c r="AP59" s="127"/>
      <c r="AQ59" s="119"/>
    </row>
    <row r="60" spans="1:43" ht="12" customHeight="1" x14ac:dyDescent="0.25">
      <c r="A60" s="325" t="s">
        <v>307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5"/>
      <c r="AP60" s="125"/>
      <c r="AQ60" s="113"/>
    </row>
    <row r="61" spans="1:43" ht="12" customHeight="1" x14ac:dyDescent="0.25">
      <c r="A61" s="325" t="s">
        <v>306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5"/>
      <c r="AP61" s="125"/>
      <c r="AQ61" s="113"/>
    </row>
    <row r="62" spans="1:43" ht="12" customHeight="1" x14ac:dyDescent="0.25">
      <c r="A62" s="325" t="s">
        <v>305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5"/>
      <c r="AP62" s="125"/>
      <c r="AQ62" s="113"/>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5"/>
      <c r="AP63" s="125"/>
      <c r="AQ63" s="113"/>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5"/>
      <c r="AP64" s="125"/>
      <c r="AQ64" s="113"/>
    </row>
    <row r="65" spans="1:43" ht="12" customHeight="1" x14ac:dyDescent="0.25">
      <c r="A65" s="325" t="s">
        <v>304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5"/>
      <c r="AP65" s="125"/>
      <c r="AQ65" s="113"/>
    </row>
    <row r="66" spans="1:43" ht="27.75" customHeight="1" x14ac:dyDescent="0.25">
      <c r="A66" s="329" t="s">
        <v>303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6"/>
      <c r="AP66" s="126"/>
      <c r="AQ66" s="119"/>
    </row>
    <row r="67" spans="1:43" ht="11.25" customHeight="1" x14ac:dyDescent="0.25">
      <c r="A67" s="325" t="s">
        <v>295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5"/>
      <c r="AP67" s="125"/>
      <c r="AQ67" s="113"/>
    </row>
    <row r="68" spans="1:43" ht="25.5" customHeight="1" x14ac:dyDescent="0.25">
      <c r="A68" s="329" t="s">
        <v>296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6"/>
      <c r="AP68" s="126"/>
      <c r="AQ68" s="119"/>
    </row>
    <row r="69" spans="1:43" ht="12" customHeight="1" x14ac:dyDescent="0.25">
      <c r="A69" s="325" t="s">
        <v>294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5"/>
      <c r="AP69" s="125"/>
      <c r="AQ69" s="113"/>
    </row>
    <row r="70" spans="1:43" ht="12.75" customHeight="1" x14ac:dyDescent="0.25">
      <c r="A70" s="334" t="s">
        <v>302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6"/>
      <c r="AP70" s="126"/>
      <c r="AQ70" s="119"/>
    </row>
    <row r="71" spans="1:43" ht="12" customHeight="1" x14ac:dyDescent="0.25">
      <c r="A71" s="325" t="s">
        <v>293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5"/>
      <c r="AP71" s="125"/>
      <c r="AQ71" s="113"/>
    </row>
    <row r="72" spans="1:43" ht="12.75" customHeight="1" thickBot="1" x14ac:dyDescent="0.3">
      <c r="A72" s="336" t="s">
        <v>301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0" t="s">
        <v>300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299</v>
      </c>
      <c r="AN74" s="342"/>
      <c r="AO74" s="121" t="s">
        <v>298</v>
      </c>
      <c r="AP74" s="121" t="s">
        <v>297</v>
      </c>
      <c r="AQ74" s="113"/>
    </row>
    <row r="75" spans="1:43" ht="25.5" customHeight="1" x14ac:dyDescent="0.25">
      <c r="A75" s="329" t="s">
        <v>296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7"/>
      <c r="AP75" s="117"/>
      <c r="AQ75" s="119"/>
    </row>
    <row r="76" spans="1:43" ht="12" customHeight="1" x14ac:dyDescent="0.25">
      <c r="A76" s="325" t="s">
        <v>295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0"/>
      <c r="AP76" s="120"/>
      <c r="AQ76" s="113"/>
    </row>
    <row r="77" spans="1:43" ht="12" customHeight="1" x14ac:dyDescent="0.25">
      <c r="A77" s="325" t="s">
        <v>294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0"/>
      <c r="AP77" s="120"/>
      <c r="AQ77" s="113"/>
    </row>
    <row r="78" spans="1:43" ht="12" customHeight="1" x14ac:dyDescent="0.25">
      <c r="A78" s="325" t="s">
        <v>293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0"/>
      <c r="AP78" s="120"/>
      <c r="AQ78" s="113"/>
    </row>
    <row r="79" spans="1:43" ht="12" customHeight="1" x14ac:dyDescent="0.25">
      <c r="A79" s="325" t="s">
        <v>292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0"/>
      <c r="AP79" s="120"/>
      <c r="AQ79" s="113"/>
    </row>
    <row r="80" spans="1:43" ht="12" customHeight="1" x14ac:dyDescent="0.25">
      <c r="A80" s="325" t="s">
        <v>291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0"/>
      <c r="AP80" s="120"/>
      <c r="AQ80" s="113"/>
    </row>
    <row r="81" spans="1:45" ht="12.75" customHeight="1" x14ac:dyDescent="0.25">
      <c r="A81" s="325" t="s">
        <v>290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0"/>
      <c r="AP81" s="120"/>
      <c r="AQ81" s="113"/>
    </row>
    <row r="82" spans="1:45" ht="12.75" customHeight="1" x14ac:dyDescent="0.25">
      <c r="A82" s="325" t="s">
        <v>289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0"/>
      <c r="AP82" s="120"/>
      <c r="AQ82" s="113"/>
    </row>
    <row r="83" spans="1:45" ht="12" customHeight="1" x14ac:dyDescent="0.25">
      <c r="A83" s="334" t="s">
        <v>288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7"/>
      <c r="AP83" s="117"/>
      <c r="AQ83" s="119"/>
    </row>
    <row r="84" spans="1:45" ht="12" customHeight="1" x14ac:dyDescent="0.25">
      <c r="A84" s="334" t="s">
        <v>287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7"/>
      <c r="AP84" s="117"/>
      <c r="AQ84" s="119"/>
    </row>
    <row r="85" spans="1:45" ht="12" customHeight="1" x14ac:dyDescent="0.25">
      <c r="A85" s="325" t="s">
        <v>286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0"/>
      <c r="AP85" s="120"/>
      <c r="AQ85" s="107"/>
    </row>
    <row r="86" spans="1:45" ht="27.75" customHeight="1" x14ac:dyDescent="0.25">
      <c r="A86" s="329" t="s">
        <v>285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7"/>
      <c r="AP86" s="117"/>
      <c r="AQ86" s="119"/>
    </row>
    <row r="87" spans="1:45" x14ac:dyDescent="0.25">
      <c r="A87" s="329" t="s">
        <v>284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7"/>
      <c r="AP87" s="117"/>
      <c r="AQ87" s="119"/>
    </row>
    <row r="88" spans="1:45" ht="14.25" customHeight="1" x14ac:dyDescent="0.25">
      <c r="A88" s="318" t="s">
        <v>283</v>
      </c>
      <c r="B88" s="319"/>
      <c r="C88" s="319"/>
      <c r="D88" s="32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1"/>
      <c r="AL88" s="322"/>
      <c r="AM88" s="323"/>
      <c r="AN88" s="324"/>
      <c r="AO88" s="117"/>
      <c r="AP88" s="117"/>
      <c r="AQ88" s="119"/>
    </row>
    <row r="89" spans="1:45" x14ac:dyDescent="0.25">
      <c r="A89" s="318" t="s">
        <v>282</v>
      </c>
      <c r="B89" s="319"/>
      <c r="C89" s="319"/>
      <c r="D89" s="32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1"/>
      <c r="AL89" s="322"/>
      <c r="AM89" s="323"/>
      <c r="AN89" s="324"/>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4"/>
      <c r="AL90" s="315"/>
      <c r="AM90" s="316"/>
      <c r="AN90" s="31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J28" sqref="J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N_08_TP_1.1.1.3.48</v>
      </c>
      <c r="B12" s="269"/>
      <c r="C12" s="269"/>
      <c r="D12" s="269"/>
      <c r="E12" s="269"/>
      <c r="F12" s="269"/>
      <c r="G12" s="269"/>
      <c r="H12" s="269"/>
      <c r="I12" s="269"/>
      <c r="J12" s="269"/>
      <c r="K12" s="269"/>
      <c r="L12" s="269"/>
    </row>
    <row r="13" spans="1:44" x14ac:dyDescent="0.25">
      <c r="A13" s="273" t="s">
        <v>8</v>
      </c>
      <c r="B13" s="273"/>
      <c r="C13" s="273"/>
      <c r="D13" s="273"/>
      <c r="E13" s="273"/>
      <c r="F13" s="273"/>
      <c r="G13" s="273"/>
      <c r="H13" s="273"/>
      <c r="I13" s="273"/>
      <c r="J13" s="273"/>
      <c r="K13" s="273"/>
      <c r="L13" s="273"/>
    </row>
    <row r="14" spans="1:44" ht="18.75" x14ac:dyDescent="0.25">
      <c r="A14" s="274"/>
      <c r="B14" s="274"/>
      <c r="C14" s="274"/>
      <c r="D14" s="274"/>
      <c r="E14" s="274"/>
      <c r="F14" s="274"/>
      <c r="G14" s="274"/>
      <c r="H14" s="274"/>
      <c r="I14" s="274"/>
      <c r="J14" s="274"/>
      <c r="K14" s="274"/>
      <c r="L14" s="274"/>
    </row>
    <row r="15" spans="1:44" ht="112.5" customHeight="1" x14ac:dyDescent="0.25">
      <c r="A15" s="277" t="str">
        <f>'1. паспорт местоположение'!A15:C15</f>
        <v>Строительство ТП-80Л, КЛ-10кВ от ТП-51-Л-I,II до ТП-80Л-I,II, реконструкция РП-55Л. Заявитель: АО "УСТЭК"</v>
      </c>
      <c r="B15" s="277"/>
      <c r="C15" s="277"/>
      <c r="D15" s="277"/>
      <c r="E15" s="277"/>
      <c r="F15" s="277"/>
      <c r="G15" s="277"/>
      <c r="H15" s="277"/>
      <c r="I15" s="277"/>
      <c r="J15" s="277"/>
      <c r="K15" s="277"/>
      <c r="L15" s="277"/>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1" t="s">
        <v>465</v>
      </c>
      <c r="B19" s="391"/>
      <c r="C19" s="391"/>
      <c r="D19" s="391"/>
      <c r="E19" s="391"/>
      <c r="F19" s="391"/>
      <c r="G19" s="391"/>
      <c r="H19" s="391"/>
      <c r="I19" s="391"/>
      <c r="J19" s="391"/>
      <c r="K19" s="391"/>
      <c r="L19" s="391"/>
    </row>
    <row r="20" spans="1:12" x14ac:dyDescent="0.25">
      <c r="A20" s="61"/>
      <c r="B20" s="61"/>
      <c r="C20" s="86"/>
      <c r="D20" s="86"/>
      <c r="E20" s="86"/>
      <c r="F20" s="86"/>
      <c r="G20" s="86"/>
      <c r="H20" s="86"/>
      <c r="I20" s="86"/>
      <c r="J20" s="86"/>
      <c r="K20" s="86"/>
      <c r="L20" s="86"/>
    </row>
    <row r="21" spans="1:12" ht="28.5" customHeight="1" x14ac:dyDescent="0.25">
      <c r="A21" s="381" t="s">
        <v>203</v>
      </c>
      <c r="B21" s="381" t="s">
        <v>202</v>
      </c>
      <c r="C21" s="387" t="s">
        <v>422</v>
      </c>
      <c r="D21" s="387"/>
      <c r="E21" s="387"/>
      <c r="F21" s="387"/>
      <c r="G21" s="387"/>
      <c r="H21" s="387"/>
      <c r="I21" s="382" t="s">
        <v>201</v>
      </c>
      <c r="J21" s="384" t="s">
        <v>424</v>
      </c>
      <c r="K21" s="381" t="s">
        <v>200</v>
      </c>
      <c r="L21" s="383" t="s">
        <v>423</v>
      </c>
    </row>
    <row r="22" spans="1:12" ht="58.5" customHeight="1" x14ac:dyDescent="0.25">
      <c r="A22" s="381"/>
      <c r="B22" s="381"/>
      <c r="C22" s="388" t="s">
        <v>3</v>
      </c>
      <c r="D22" s="388"/>
      <c r="E22" s="165"/>
      <c r="F22" s="166"/>
      <c r="G22" s="389" t="s">
        <v>2</v>
      </c>
      <c r="H22" s="390"/>
      <c r="I22" s="382"/>
      <c r="J22" s="385"/>
      <c r="K22" s="381"/>
      <c r="L22" s="383"/>
    </row>
    <row r="23" spans="1:12" ht="47.25" x14ac:dyDescent="0.25">
      <c r="A23" s="381"/>
      <c r="B23" s="381"/>
      <c r="C23" s="85" t="s">
        <v>199</v>
      </c>
      <c r="D23" s="85" t="s">
        <v>198</v>
      </c>
      <c r="E23" s="85" t="s">
        <v>199</v>
      </c>
      <c r="F23" s="85" t="s">
        <v>198</v>
      </c>
      <c r="G23" s="85" t="s">
        <v>199</v>
      </c>
      <c r="H23" s="85" t="s">
        <v>198</v>
      </c>
      <c r="I23" s="382"/>
      <c r="J23" s="386"/>
      <c r="K23" s="381"/>
      <c r="L23" s="383"/>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7" activePane="bottomRight" state="frozen"/>
      <selection activeCell="A16" sqref="A16"/>
      <selection pane="topRight" activeCell="C16" sqref="C16"/>
      <selection pane="bottomLeft" activeCell="A24" sqref="A24"/>
      <selection pane="bottomRight" activeCell="G50" sqref="G5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254" customWidth="1"/>
    <col min="7" max="7" width="12.85546875" style="25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4"/>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7"/>
      <c r="B7" s="217"/>
      <c r="C7" s="218"/>
      <c r="D7" s="217"/>
      <c r="E7" s="217"/>
      <c r="F7" s="250"/>
      <c r="G7" s="250"/>
      <c r="H7" s="77"/>
      <c r="I7" s="77"/>
      <c r="J7" s="77"/>
      <c r="K7" s="77"/>
      <c r="L7" s="77"/>
      <c r="M7" s="77"/>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7"/>
      <c r="B10" s="217"/>
      <c r="C10" s="218"/>
      <c r="D10" s="217"/>
      <c r="E10" s="217"/>
      <c r="F10" s="250"/>
      <c r="G10" s="250"/>
      <c r="H10" s="77"/>
      <c r="I10" s="77"/>
      <c r="J10" s="77"/>
      <c r="K10" s="77"/>
      <c r="L10" s="77"/>
      <c r="M10" s="77"/>
      <c r="N10" s="77"/>
      <c r="O10" s="77"/>
      <c r="P10" s="77"/>
      <c r="Q10" s="77"/>
      <c r="R10" s="77"/>
      <c r="S10" s="77"/>
      <c r="T10" s="77"/>
      <c r="U10" s="77"/>
      <c r="V10" s="77"/>
      <c r="W10" s="77"/>
      <c r="X10" s="77"/>
      <c r="Y10" s="77"/>
    </row>
    <row r="11" spans="1:25" ht="18.75" x14ac:dyDescent="0.25">
      <c r="A11" s="264" t="str">
        <f>'1. паспорт местоположение'!A12:C12</f>
        <v>N_08_TP_1.1.1.3.48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6"/>
      <c r="D13" s="11"/>
      <c r="E13" s="11"/>
      <c r="F13" s="251"/>
      <c r="G13" s="251"/>
      <c r="H13" s="76"/>
      <c r="I13" s="76"/>
      <c r="J13" s="76"/>
      <c r="K13" s="76"/>
      <c r="L13" s="76"/>
      <c r="M13" s="76"/>
      <c r="N13" s="76"/>
      <c r="O13" s="76"/>
      <c r="P13" s="76"/>
      <c r="Q13" s="76"/>
      <c r="R13" s="76"/>
      <c r="S13" s="76"/>
      <c r="T13" s="76"/>
      <c r="U13" s="76"/>
      <c r="V13" s="76"/>
      <c r="W13" s="76"/>
      <c r="X13" s="76"/>
      <c r="Y13" s="76"/>
    </row>
    <row r="14" spans="1:25" ht="18.75" x14ac:dyDescent="0.25">
      <c r="A14" s="264" t="str">
        <f>'1. паспорт местоположение'!A15:C15</f>
        <v>Строительство ТП-80Л, КЛ-10кВ от ТП-51-Л-I,II до ТП-80Л-I,II, реконструкция РП-55Л. Заявитель: АО "УСТЭК"</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8" spans="1:28" x14ac:dyDescent="0.25">
      <c r="A18" s="402" t="s">
        <v>466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28" ht="33" customHeight="1" x14ac:dyDescent="0.25">
      <c r="A20" s="400" t="s">
        <v>188</v>
      </c>
      <c r="B20" s="400" t="s">
        <v>187</v>
      </c>
      <c r="C20" s="381" t="s">
        <v>186</v>
      </c>
      <c r="D20" s="381"/>
      <c r="E20" s="387" t="s">
        <v>185</v>
      </c>
      <c r="F20" s="387"/>
      <c r="G20" s="400" t="s">
        <v>569</v>
      </c>
      <c r="H20" s="394" t="s">
        <v>546</v>
      </c>
      <c r="I20" s="395"/>
      <c r="J20" s="395"/>
      <c r="K20" s="395"/>
      <c r="L20" s="394" t="s">
        <v>547</v>
      </c>
      <c r="M20" s="395"/>
      <c r="N20" s="395"/>
      <c r="O20" s="395"/>
      <c r="P20" s="394" t="s">
        <v>548</v>
      </c>
      <c r="Q20" s="395"/>
      <c r="R20" s="395"/>
      <c r="S20" s="395"/>
      <c r="T20" s="394" t="s">
        <v>549</v>
      </c>
      <c r="U20" s="395"/>
      <c r="V20" s="395"/>
      <c r="W20" s="395"/>
      <c r="X20" s="403" t="s">
        <v>184</v>
      </c>
      <c r="Y20" s="404"/>
      <c r="Z20" s="233"/>
      <c r="AA20" s="233"/>
      <c r="AB20" s="233"/>
    </row>
    <row r="21" spans="1:28" ht="99.75" customHeight="1" x14ac:dyDescent="0.25">
      <c r="A21" s="401"/>
      <c r="B21" s="401"/>
      <c r="C21" s="381"/>
      <c r="D21" s="381"/>
      <c r="E21" s="387"/>
      <c r="F21" s="387"/>
      <c r="G21" s="401"/>
      <c r="H21" s="392" t="s">
        <v>568</v>
      </c>
      <c r="I21" s="392"/>
      <c r="J21" s="392" t="s">
        <v>12</v>
      </c>
      <c r="K21" s="392"/>
      <c r="L21" s="392" t="s">
        <v>568</v>
      </c>
      <c r="M21" s="392"/>
      <c r="N21" s="392" t="s">
        <v>12</v>
      </c>
      <c r="O21" s="392"/>
      <c r="P21" s="392" t="s">
        <v>568</v>
      </c>
      <c r="Q21" s="392"/>
      <c r="R21" s="392" t="s">
        <v>12</v>
      </c>
      <c r="S21" s="392"/>
      <c r="T21" s="392" t="s">
        <v>568</v>
      </c>
      <c r="U21" s="392"/>
      <c r="V21" s="392" t="s">
        <v>12</v>
      </c>
      <c r="W21" s="392"/>
      <c r="X21" s="405"/>
      <c r="Y21" s="406"/>
    </row>
    <row r="22" spans="1:28" ht="89.25" customHeight="1" x14ac:dyDescent="0.25">
      <c r="A22" s="388"/>
      <c r="B22" s="388"/>
      <c r="C22" s="209" t="s">
        <v>3</v>
      </c>
      <c r="D22" s="209" t="s">
        <v>183</v>
      </c>
      <c r="E22" s="75" t="s">
        <v>570</v>
      </c>
      <c r="F22" s="75" t="s">
        <v>571</v>
      </c>
      <c r="G22" s="388"/>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9" t="s">
        <v>568</v>
      </c>
      <c r="Y22" s="209" t="s">
        <v>183</v>
      </c>
    </row>
    <row r="23" spans="1:28" ht="19.5" customHeight="1" x14ac:dyDescent="0.25">
      <c r="A23" s="207">
        <v>1</v>
      </c>
      <c r="B23" s="207">
        <v>2</v>
      </c>
      <c r="C23" s="207">
        <v>3</v>
      </c>
      <c r="D23" s="207">
        <v>4</v>
      </c>
      <c r="E23" s="207">
        <v>5</v>
      </c>
      <c r="F23" s="252">
        <v>6</v>
      </c>
      <c r="G23" s="252">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25.9609282333621</v>
      </c>
      <c r="D24" s="257">
        <f>G24+J24</f>
        <v>16.705044659999999</v>
      </c>
      <c r="E24" s="199">
        <v>25.9609282333621</v>
      </c>
      <c r="F24" s="255">
        <v>1.0149475254730129</v>
      </c>
      <c r="G24" s="199">
        <v>15.368633411999998</v>
      </c>
      <c r="H24" s="199">
        <f t="shared" ref="H24:W24" si="0">H25+H26+H27+H28+H29</f>
        <v>0</v>
      </c>
      <c r="I24" s="199">
        <f t="shared" si="0"/>
        <v>0</v>
      </c>
      <c r="J24" s="199">
        <f t="shared" si="0"/>
        <v>1.3364112479999999</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1.3364112479999999</v>
      </c>
    </row>
    <row r="25" spans="1:28" ht="24" customHeight="1" x14ac:dyDescent="0.25">
      <c r="A25" s="70" t="s">
        <v>181</v>
      </c>
      <c r="B25" s="47" t="s">
        <v>180</v>
      </c>
      <c r="C25" s="199"/>
      <c r="D25" s="199"/>
      <c r="E25" s="234"/>
      <c r="F25" s="25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3.9186292539254159</v>
      </c>
      <c r="D27" s="257">
        <f>G27+J27</f>
        <v>3.0216015600000001</v>
      </c>
      <c r="E27" s="198"/>
      <c r="F27" s="198"/>
      <c r="G27" s="198">
        <v>1.6851903120000002</v>
      </c>
      <c r="H27" s="198">
        <f>1.2*0</f>
        <v>0</v>
      </c>
      <c r="I27" s="198"/>
      <c r="J27" s="198">
        <v>1.3364112479999999</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1.3364112479999999</v>
      </c>
    </row>
    <row r="28" spans="1:28" x14ac:dyDescent="0.25">
      <c r="A28" s="70" t="s">
        <v>176</v>
      </c>
      <c r="B28" s="47" t="s">
        <v>175</v>
      </c>
      <c r="C28" s="198">
        <v>22.042298979436683</v>
      </c>
      <c r="D28" s="257">
        <f>G28+J28</f>
        <v>13.683443099999998</v>
      </c>
      <c r="E28" s="198"/>
      <c r="F28" s="198"/>
      <c r="G28" s="198">
        <v>13.683443099999998</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21.634106861135084</v>
      </c>
      <c r="D30" s="257">
        <f t="shared" ref="D30:D35" si="2">G30+J30</f>
        <v>13.920870549999998</v>
      </c>
      <c r="E30" s="199">
        <v>21.634106861135084</v>
      </c>
      <c r="F30" s="199">
        <v>0.84578960456084418</v>
      </c>
      <c r="G30" s="198">
        <v>12.807194509999999</v>
      </c>
      <c r="H30" s="198">
        <f>SUM(H31:H34)</f>
        <v>0</v>
      </c>
      <c r="I30" s="198"/>
      <c r="J30" s="198">
        <f>SUM(J31:J34)</f>
        <v>1.1136760399999999</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1.1136760399999999</v>
      </c>
    </row>
    <row r="31" spans="1:28" x14ac:dyDescent="0.25">
      <c r="A31" s="73" t="s">
        <v>172</v>
      </c>
      <c r="B31" s="47" t="s">
        <v>171</v>
      </c>
      <c r="C31" s="249">
        <v>1.0398414855934324</v>
      </c>
      <c r="D31" s="257">
        <f t="shared" si="2"/>
        <v>0.26271529000000005</v>
      </c>
      <c r="E31" s="199"/>
      <c r="F31" s="199"/>
      <c r="G31" s="198">
        <v>0.26022251000000002</v>
      </c>
      <c r="H31" s="198"/>
      <c r="I31" s="198"/>
      <c r="J31" s="198">
        <v>2.49278E-3</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9">
        <v>17.330691426557213</v>
      </c>
      <c r="D32" s="257">
        <f t="shared" si="2"/>
        <v>11.867431509999998</v>
      </c>
      <c r="E32" s="199"/>
      <c r="F32" s="199"/>
      <c r="G32" s="198">
        <v>11.142646739999998</v>
      </c>
      <c r="H32" s="198"/>
      <c r="I32" s="198"/>
      <c r="J32" s="198">
        <v>0.72478476999999997</v>
      </c>
      <c r="K32" s="198"/>
      <c r="L32" s="198"/>
      <c r="M32" s="198"/>
      <c r="N32" s="198"/>
      <c r="O32" s="198"/>
      <c r="P32" s="198"/>
      <c r="Q32" s="198"/>
      <c r="R32" s="198"/>
      <c r="S32" s="198"/>
      <c r="T32" s="198"/>
      <c r="U32" s="198"/>
      <c r="V32" s="198"/>
      <c r="W32" s="198"/>
      <c r="X32" s="198"/>
      <c r="Y32" s="198"/>
    </row>
    <row r="33" spans="1:25" x14ac:dyDescent="0.25">
      <c r="A33" s="73" t="s">
        <v>168</v>
      </c>
      <c r="B33" s="47" t="s">
        <v>167</v>
      </c>
      <c r="C33" s="249">
        <v>0</v>
      </c>
      <c r="D33" s="257">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9">
        <v>3.2635739489844404</v>
      </c>
      <c r="D34" s="257">
        <f t="shared" si="2"/>
        <v>1.7907237500000002</v>
      </c>
      <c r="E34" s="199"/>
      <c r="F34" s="199"/>
      <c r="G34" s="198">
        <v>1.4043252600000002</v>
      </c>
      <c r="H34" s="198"/>
      <c r="I34" s="198"/>
      <c r="J34" s="198">
        <v>0.38639848999999998</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7">
        <f t="shared" si="2"/>
        <v>0</v>
      </c>
      <c r="E35" s="202"/>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7">
        <f t="shared" ref="D36:D60" si="3">G36+J36</f>
        <v>0</v>
      </c>
      <c r="E36" s="202"/>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2</v>
      </c>
      <c r="D37" s="257">
        <f t="shared" si="3"/>
        <v>2</v>
      </c>
      <c r="E37" s="202"/>
      <c r="F37" s="198"/>
      <c r="G37" s="198">
        <f>G46</f>
        <v>2</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7">
        <f t="shared" si="3"/>
        <v>0</v>
      </c>
      <c r="E38" s="202"/>
      <c r="F38" s="198"/>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7">
        <f t="shared" si="3"/>
        <v>0</v>
      </c>
      <c r="E39" s="202"/>
      <c r="F39" s="198"/>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7">
        <f t="shared" si="3"/>
        <v>0</v>
      </c>
      <c r="E40" s="202"/>
      <c r="F40" s="198"/>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1.1459999999999999</v>
      </c>
      <c r="D41" s="257">
        <f t="shared" si="3"/>
        <v>0.85699999999999998</v>
      </c>
      <c r="E41" s="202"/>
      <c r="F41" s="198"/>
      <c r="G41" s="198">
        <f t="shared" si="4"/>
        <v>0.85699999999999998</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7">
        <f t="shared" si="3"/>
        <v>0</v>
      </c>
      <c r="E42" s="202"/>
      <c r="F42" s="198"/>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559</v>
      </c>
      <c r="B43" s="69" t="s">
        <v>558</v>
      </c>
      <c r="C43" s="198">
        <v>0</v>
      </c>
      <c r="D43" s="257">
        <f t="shared" si="3"/>
        <v>2</v>
      </c>
      <c r="E43" s="202"/>
      <c r="F43" s="198"/>
      <c r="G43" s="198">
        <f t="shared" si="4"/>
        <v>0</v>
      </c>
      <c r="H43" s="198"/>
      <c r="I43" s="198"/>
      <c r="J43" s="198">
        <f t="shared" si="5"/>
        <v>2</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7">
        <f t="shared" si="3"/>
        <v>0</v>
      </c>
      <c r="E44" s="202"/>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7">
        <f t="shared" si="3"/>
        <v>0</v>
      </c>
      <c r="E45" s="202"/>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2</v>
      </c>
      <c r="D46" s="257">
        <f t="shared" si="3"/>
        <v>2</v>
      </c>
      <c r="E46" s="202"/>
      <c r="F46" s="198"/>
      <c r="G46" s="198">
        <v>2</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7">
        <f t="shared" si="3"/>
        <v>0</v>
      </c>
      <c r="E47" s="202"/>
      <c r="F47" s="198"/>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7">
        <f t="shared" si="3"/>
        <v>0</v>
      </c>
      <c r="E48" s="202"/>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7">
        <f t="shared" si="3"/>
        <v>0</v>
      </c>
      <c r="E49" s="202"/>
      <c r="F49" s="198"/>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1.1459999999999999</v>
      </c>
      <c r="D50" s="257">
        <f t="shared" si="3"/>
        <v>0.85699999999999998</v>
      </c>
      <c r="E50" s="202"/>
      <c r="F50" s="198"/>
      <c r="G50" s="198">
        <v>0.85699999999999998</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557</v>
      </c>
      <c r="C51" s="198">
        <v>0</v>
      </c>
      <c r="D51" s="257">
        <f t="shared" si="3"/>
        <v>0</v>
      </c>
      <c r="E51" s="202"/>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560</v>
      </c>
      <c r="B52" s="69" t="s">
        <v>558</v>
      </c>
      <c r="C52" s="198">
        <v>0</v>
      </c>
      <c r="D52" s="257">
        <f t="shared" si="3"/>
        <v>2</v>
      </c>
      <c r="E52" s="202"/>
      <c r="F52" s="198"/>
      <c r="G52" s="198">
        <v>0</v>
      </c>
      <c r="H52" s="198">
        <v>0</v>
      </c>
      <c r="I52" s="198"/>
      <c r="J52" s="198">
        <v>2</v>
      </c>
      <c r="K52" s="198"/>
      <c r="L52" s="198">
        <v>0</v>
      </c>
      <c r="M52" s="198"/>
      <c r="N52" s="198">
        <v>0</v>
      </c>
      <c r="O52" s="198"/>
      <c r="P52" s="198">
        <v>0</v>
      </c>
      <c r="Q52" s="198"/>
      <c r="R52" s="198">
        <v>0</v>
      </c>
      <c r="S52" s="198"/>
      <c r="T52" s="198">
        <v>0</v>
      </c>
      <c r="U52" s="198"/>
      <c r="V52" s="198">
        <v>0</v>
      </c>
      <c r="W52" s="198"/>
      <c r="X52" s="198">
        <f t="shared" si="6"/>
        <v>0</v>
      </c>
      <c r="Y52" s="198">
        <f t="shared" si="7"/>
        <v>2</v>
      </c>
    </row>
    <row r="53" spans="1:25" ht="35.25" customHeight="1" x14ac:dyDescent="0.25">
      <c r="A53" s="73" t="s">
        <v>60</v>
      </c>
      <c r="B53" s="72" t="s">
        <v>141</v>
      </c>
      <c r="C53" s="199"/>
      <c r="D53" s="257">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21.634106861135084</v>
      </c>
      <c r="D54" s="257">
        <f t="shared" si="3"/>
        <v>13.920870549999998</v>
      </c>
      <c r="E54" s="199"/>
      <c r="F54" s="199"/>
      <c r="G54" s="198">
        <v>12.807194509999999</v>
      </c>
      <c r="H54" s="198">
        <v>0</v>
      </c>
      <c r="I54" s="198"/>
      <c r="J54" s="198">
        <f>J30</f>
        <v>1.1136760399999999</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1.1136760399999999</v>
      </c>
    </row>
    <row r="55" spans="1:25" x14ac:dyDescent="0.25">
      <c r="A55" s="70" t="s">
        <v>138</v>
      </c>
      <c r="B55" s="47" t="s">
        <v>132</v>
      </c>
      <c r="C55" s="198"/>
      <c r="D55" s="257">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2</v>
      </c>
      <c r="D56" s="257">
        <f t="shared" si="3"/>
        <v>2</v>
      </c>
      <c r="E56" s="199"/>
      <c r="F56" s="199"/>
      <c r="G56" s="198">
        <v>2</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7">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8">
        <v>1.1459999999999999</v>
      </c>
      <c r="D58" s="257">
        <f t="shared" si="3"/>
        <v>0.85699999999999998</v>
      </c>
      <c r="E58" s="199"/>
      <c r="F58" s="199"/>
      <c r="G58" s="198">
        <v>0.85699999999999998</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557</v>
      </c>
      <c r="C59" s="198">
        <v>0</v>
      </c>
      <c r="D59" s="257">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561</v>
      </c>
      <c r="B60" s="69" t="s">
        <v>558</v>
      </c>
      <c r="C60" s="199">
        <v>0</v>
      </c>
      <c r="D60" s="257">
        <f t="shared" si="3"/>
        <v>2</v>
      </c>
      <c r="E60" s="199"/>
      <c r="F60" s="199"/>
      <c r="G60" s="198">
        <v>0</v>
      </c>
      <c r="H60" s="198">
        <f>H52</f>
        <v>0</v>
      </c>
      <c r="I60" s="198"/>
      <c r="J60" s="198">
        <f>J52</f>
        <v>2</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2</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7"/>
      <c r="D62" s="207"/>
      <c r="E62" s="47"/>
      <c r="F62" s="6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6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6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6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6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67"/>
      <c r="G67" s="67"/>
      <c r="H67" s="67"/>
      <c r="I67" s="67"/>
      <c r="J67" s="67"/>
      <c r="K67" s="67"/>
      <c r="L67" s="67"/>
      <c r="M67" s="67"/>
      <c r="N67" s="67"/>
      <c r="O67" s="67"/>
      <c r="P67" s="67"/>
      <c r="Q67" s="67"/>
      <c r="R67" s="67"/>
      <c r="S67" s="67"/>
      <c r="T67" s="67"/>
      <c r="U67" s="67"/>
      <c r="V67" s="67"/>
      <c r="W67" s="67"/>
      <c r="X67" s="67"/>
      <c r="Y67" s="246"/>
    </row>
    <row r="68" spans="1:25" x14ac:dyDescent="0.25">
      <c r="A68" s="70" t="s">
        <v>562</v>
      </c>
      <c r="B68" s="69" t="s">
        <v>558</v>
      </c>
      <c r="C68" s="207"/>
      <c r="D68" s="207"/>
      <c r="E68" s="47"/>
      <c r="F68" s="6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5"/>
      <c r="G69" s="65"/>
      <c r="H69" s="65"/>
      <c r="I69" s="65"/>
      <c r="L69" s="65"/>
      <c r="M69" s="65"/>
      <c r="P69" s="65"/>
      <c r="Q69" s="65"/>
    </row>
    <row r="70" spans="1:25" ht="54" customHeight="1" x14ac:dyDescent="0.25">
      <c r="B70" s="397"/>
      <c r="C70" s="397"/>
      <c r="D70" s="397"/>
      <c r="E70" s="397"/>
      <c r="F70" s="397"/>
      <c r="G70" s="397"/>
      <c r="H70" s="64"/>
      <c r="I70" s="64"/>
      <c r="J70" s="64"/>
      <c r="K70" s="64"/>
      <c r="L70" s="64"/>
      <c r="M70" s="64"/>
      <c r="N70" s="64"/>
      <c r="O70" s="64"/>
      <c r="P70" s="64"/>
      <c r="Q70" s="64"/>
      <c r="R70" s="64"/>
      <c r="S70" s="64"/>
      <c r="T70" s="64"/>
      <c r="U70" s="64"/>
      <c r="V70" s="64"/>
      <c r="W70" s="64"/>
      <c r="X70" s="64"/>
    </row>
    <row r="72" spans="1:25" ht="50.25" customHeight="1" x14ac:dyDescent="0.25">
      <c r="B72" s="398"/>
      <c r="C72" s="398"/>
      <c r="D72" s="398"/>
      <c r="E72" s="398"/>
      <c r="F72" s="398"/>
      <c r="G72" s="398"/>
    </row>
    <row r="74" spans="1:25" ht="36.75" customHeight="1" x14ac:dyDescent="0.25">
      <c r="B74" s="397"/>
      <c r="C74" s="397"/>
      <c r="D74" s="397"/>
      <c r="E74" s="397"/>
      <c r="F74" s="397"/>
      <c r="G74" s="397"/>
    </row>
    <row r="75" spans="1:25" x14ac:dyDescent="0.25">
      <c r="B75" s="63"/>
      <c r="C75" s="195"/>
      <c r="D75" s="63"/>
      <c r="E75" s="63"/>
      <c r="F75" s="256"/>
      <c r="J75" s="62"/>
      <c r="N75" s="62"/>
      <c r="R75" s="62"/>
    </row>
    <row r="76" spans="1:25" ht="51" customHeight="1" x14ac:dyDescent="0.25">
      <c r="B76" s="397"/>
      <c r="C76" s="397"/>
      <c r="D76" s="397"/>
      <c r="E76" s="397"/>
      <c r="F76" s="397"/>
      <c r="G76" s="397"/>
      <c r="J76" s="62"/>
      <c r="N76" s="62"/>
      <c r="R76" s="62"/>
    </row>
    <row r="77" spans="1:25" ht="32.25" customHeight="1" x14ac:dyDescent="0.25">
      <c r="B77" s="398"/>
      <c r="C77" s="398"/>
      <c r="D77" s="398"/>
      <c r="E77" s="398"/>
      <c r="F77" s="398"/>
      <c r="G77" s="398"/>
    </row>
    <row r="78" spans="1:25" ht="51.75" customHeight="1" x14ac:dyDescent="0.25">
      <c r="B78" s="397"/>
      <c r="C78" s="397"/>
      <c r="D78" s="397"/>
      <c r="E78" s="397"/>
      <c r="F78" s="397"/>
      <c r="G78" s="397"/>
    </row>
    <row r="79" spans="1:25" ht="21.75" customHeight="1" x14ac:dyDescent="0.25">
      <c r="B79" s="393"/>
      <c r="C79" s="393"/>
      <c r="D79" s="393"/>
      <c r="E79" s="393"/>
      <c r="F79" s="393"/>
      <c r="G79" s="393"/>
      <c r="H79" s="60"/>
      <c r="I79" s="60"/>
      <c r="L79" s="60"/>
      <c r="M79" s="60"/>
      <c r="P79" s="60"/>
      <c r="Q79" s="60"/>
    </row>
    <row r="80" spans="1:25" ht="23.25" customHeight="1" x14ac:dyDescent="0.25">
      <c r="B80" s="60"/>
      <c r="C80" s="195"/>
      <c r="D80" s="60"/>
      <c r="E80" s="60"/>
      <c r="F80" s="256"/>
    </row>
    <row r="81" spans="2:7" ht="18.75" customHeight="1" x14ac:dyDescent="0.25">
      <c r="B81" s="396"/>
      <c r="C81" s="396"/>
      <c r="D81" s="396"/>
      <c r="E81" s="396"/>
      <c r="F81" s="396"/>
      <c r="G81" s="396"/>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B26" sqref="AB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42578125" style="19" customWidth="1"/>
    <col min="25" max="25" width="10.7109375" style="19" customWidth="1"/>
    <col min="26" max="26" width="7.7109375" style="19" customWidth="1"/>
    <col min="27" max="27" width="10.7109375" style="19" customWidth="1"/>
    <col min="28" max="28" width="21.5703125" style="19" customWidth="1"/>
    <col min="29" max="29" width="10.7109375" style="19" customWidth="1"/>
    <col min="30" max="30" width="19.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N_08_TP_1.1.1.3.48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4" customFormat="1" ht="42.75" customHeight="1" x14ac:dyDescent="0.25">
      <c r="A15" s="277" t="str">
        <f>'1. паспорт местоположение'!A15:C15</f>
        <v>Строительство ТП-80Л, КЛ-10кВ от ТП-51-Л-I,II до ТП-80Л-I,II, реконструкция РП-55Л. Заявитель: АО "УСТЭК"</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21" t="s">
        <v>479</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4" customFormat="1" ht="58.5" customHeight="1" x14ac:dyDescent="0.25">
      <c r="A22" s="412" t="s">
        <v>53</v>
      </c>
      <c r="B22" s="423" t="s">
        <v>25</v>
      </c>
      <c r="C22" s="412" t="s">
        <v>52</v>
      </c>
      <c r="D22" s="412" t="s">
        <v>51</v>
      </c>
      <c r="E22" s="426" t="s">
        <v>490</v>
      </c>
      <c r="F22" s="427"/>
      <c r="G22" s="427"/>
      <c r="H22" s="427"/>
      <c r="I22" s="427"/>
      <c r="J22" s="427"/>
      <c r="K22" s="427"/>
      <c r="L22" s="428"/>
      <c r="M22" s="412" t="s">
        <v>50</v>
      </c>
      <c r="N22" s="412" t="s">
        <v>49</v>
      </c>
      <c r="O22" s="412" t="s">
        <v>48</v>
      </c>
      <c r="P22" s="407" t="s">
        <v>241</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4" customFormat="1" ht="64.5" customHeight="1" x14ac:dyDescent="0.25">
      <c r="A23" s="422"/>
      <c r="B23" s="424"/>
      <c r="C23" s="422"/>
      <c r="D23" s="422"/>
      <c r="E23" s="417" t="s">
        <v>24</v>
      </c>
      <c r="F23" s="408" t="s">
        <v>132</v>
      </c>
      <c r="G23" s="408" t="s">
        <v>131</v>
      </c>
      <c r="H23" s="408" t="s">
        <v>130</v>
      </c>
      <c r="I23" s="410" t="s">
        <v>425</v>
      </c>
      <c r="J23" s="410" t="s">
        <v>426</v>
      </c>
      <c r="K23" s="410" t="s">
        <v>427</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4"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7" t="s">
        <v>14</v>
      </c>
      <c r="AG24" s="167" t="s">
        <v>13</v>
      </c>
      <c r="AH24" s="168" t="s">
        <v>3</v>
      </c>
      <c r="AI24" s="168" t="s">
        <v>12</v>
      </c>
      <c r="AJ24" s="413"/>
      <c r="AK24" s="413"/>
      <c r="AL24" s="413"/>
      <c r="AM24" s="413"/>
      <c r="AN24" s="413"/>
      <c r="AO24" s="413"/>
      <c r="AP24" s="413"/>
      <c r="AQ24" s="431"/>
      <c r="AR24" s="407"/>
      <c r="AS24" s="407"/>
      <c r="AT24" s="407"/>
      <c r="AU24" s="407"/>
      <c r="AV24" s="416"/>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9">
        <v>1920000</v>
      </c>
      <c r="Q26" s="204" t="s">
        <v>532</v>
      </c>
      <c r="R26" s="239">
        <f>P26</f>
        <v>1920000</v>
      </c>
      <c r="S26" s="204" t="s">
        <v>536</v>
      </c>
      <c r="T26" s="204" t="s">
        <v>536</v>
      </c>
      <c r="U26" s="204" t="s">
        <v>537</v>
      </c>
      <c r="V26" s="204">
        <v>1</v>
      </c>
      <c r="W26" s="204" t="s">
        <v>538</v>
      </c>
      <c r="X26" s="239">
        <f>P26</f>
        <v>1920000</v>
      </c>
      <c r="Y26" s="204"/>
      <c r="Z26" s="204"/>
      <c r="AA26" s="204"/>
      <c r="AB26" s="239">
        <f>P26</f>
        <v>1920000</v>
      </c>
      <c r="AC26" s="204" t="s">
        <v>538</v>
      </c>
      <c r="AD26" s="240">
        <f>1920000*1.2</f>
        <v>2304000</v>
      </c>
      <c r="AE26" s="204"/>
      <c r="AF26" s="204" t="s">
        <v>550</v>
      </c>
      <c r="AG26" s="205" t="s">
        <v>551</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E26" sqref="E26"/>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556</v>
      </c>
    </row>
    <row r="4" spans="1:7" x14ac:dyDescent="0.25">
      <c r="B4" s="40"/>
    </row>
    <row r="5" spans="1:7" ht="18.75" x14ac:dyDescent="0.3">
      <c r="A5" s="437" t="str">
        <f>'1. паспорт местоположение'!A5:C5</f>
        <v>Год раскрытия информации: 2024 год</v>
      </c>
      <c r="B5" s="437"/>
      <c r="C5" s="78"/>
      <c r="D5" s="78"/>
      <c r="E5" s="78"/>
      <c r="F5" s="78"/>
      <c r="G5" s="78"/>
    </row>
    <row r="6" spans="1:7" ht="18.75" x14ac:dyDescent="0.3">
      <c r="A6" s="210"/>
      <c r="B6" s="210"/>
      <c r="C6" s="210"/>
      <c r="D6" s="210"/>
      <c r="E6" s="210"/>
      <c r="F6" s="210"/>
      <c r="G6" s="210"/>
    </row>
    <row r="7" spans="1:7" ht="18.75" x14ac:dyDescent="0.25">
      <c r="A7" s="265" t="s">
        <v>10</v>
      </c>
      <c r="B7" s="265"/>
      <c r="C7" s="217"/>
      <c r="D7" s="217"/>
      <c r="E7" s="217"/>
      <c r="F7" s="217"/>
      <c r="G7" s="217"/>
    </row>
    <row r="8" spans="1:7" ht="18.75" x14ac:dyDescent="0.25">
      <c r="A8" s="217"/>
      <c r="B8" s="217"/>
      <c r="C8" s="217"/>
      <c r="D8" s="217"/>
      <c r="E8" s="217"/>
      <c r="F8" s="217"/>
      <c r="G8" s="217"/>
    </row>
    <row r="9" spans="1:7" ht="18.75" x14ac:dyDescent="0.25">
      <c r="A9" s="264" t="str">
        <f>'1. паспорт местоположение'!A9:C9</f>
        <v>Акционерное общество "Сибирско-Уральская энергетическая компания"</v>
      </c>
      <c r="B9" s="264"/>
      <c r="C9" s="219"/>
      <c r="D9" s="219"/>
      <c r="E9" s="219"/>
      <c r="F9" s="219"/>
      <c r="G9" s="219"/>
    </row>
    <row r="10" spans="1:7" x14ac:dyDescent="0.25">
      <c r="A10" s="262" t="s">
        <v>9</v>
      </c>
      <c r="B10" s="262"/>
      <c r="C10" s="220"/>
      <c r="D10" s="220"/>
      <c r="E10" s="220"/>
      <c r="F10" s="220"/>
      <c r="G10" s="220"/>
    </row>
    <row r="11" spans="1:7" ht="18.75" x14ac:dyDescent="0.25">
      <c r="A11" s="217"/>
      <c r="B11" s="217"/>
      <c r="C11" s="217"/>
      <c r="D11" s="217"/>
      <c r="E11" s="217"/>
      <c r="F11" s="217"/>
      <c r="G11" s="217"/>
    </row>
    <row r="12" spans="1:7" ht="30.75" customHeight="1" x14ac:dyDescent="0.25">
      <c r="A12" s="264" t="str">
        <f>'1. паспорт местоположение'!A12:C12</f>
        <v>N_08_TP_1.1.1.3.48</v>
      </c>
      <c r="B12" s="264"/>
      <c r="C12" s="219"/>
      <c r="D12" s="219"/>
      <c r="E12" s="219"/>
      <c r="F12" s="219"/>
      <c r="G12" s="219"/>
    </row>
    <row r="13" spans="1:7" x14ac:dyDescent="0.25">
      <c r="A13" s="262" t="s">
        <v>8</v>
      </c>
      <c r="B13" s="262"/>
      <c r="C13" s="220"/>
      <c r="D13" s="220"/>
      <c r="E13" s="220"/>
      <c r="F13" s="220"/>
      <c r="G13" s="220"/>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ТП-80Л, КЛ-10кВ от ТП-51-Л-I,II до ТП-80Л-I,II, реконструкция РП-55Л. Заявитель: АО "УСТЭК"</v>
      </c>
      <c r="B15" s="263"/>
      <c r="C15" s="219"/>
      <c r="D15" s="219"/>
      <c r="E15" s="219"/>
      <c r="F15" s="219"/>
      <c r="G15" s="219"/>
    </row>
    <row r="16" spans="1:7" x14ac:dyDescent="0.25">
      <c r="A16" s="262" t="s">
        <v>7</v>
      </c>
      <c r="B16" s="262"/>
      <c r="C16" s="220"/>
      <c r="D16" s="220"/>
      <c r="E16" s="220"/>
      <c r="F16" s="220"/>
      <c r="G16" s="220"/>
    </row>
    <row r="17" spans="1:2" x14ac:dyDescent="0.25">
      <c r="B17" s="140"/>
    </row>
    <row r="18" spans="1:2" ht="33.75" customHeight="1" x14ac:dyDescent="0.25">
      <c r="A18" s="435" t="s">
        <v>480</v>
      </c>
      <c r="B18" s="436"/>
    </row>
    <row r="19" spans="1:2" x14ac:dyDescent="0.25">
      <c r="B19" s="40"/>
    </row>
    <row r="20" spans="1:2" ht="16.5" thickBot="1" x14ac:dyDescent="0.3">
      <c r="B20" s="141"/>
    </row>
    <row r="21" spans="1:2" ht="168" customHeight="1" thickBot="1" x14ac:dyDescent="0.3">
      <c r="A21" s="196" t="s">
        <v>374</v>
      </c>
      <c r="B21" s="197" t="str">
        <f>A15</f>
        <v>Строительство ТП-80Л, КЛ-10кВ от ТП-51-Л-I,II до ТП-80Л-I,II, реконструкция РП-55Л. Заявитель: АО "УСТЭК"</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563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572</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2"/>
    </row>
    <row r="57" spans="1:2" x14ac:dyDescent="0.25">
      <c r="A57" s="150" t="s">
        <v>399</v>
      </c>
      <c r="B57" s="433"/>
    </row>
    <row r="58" spans="1:2" x14ac:dyDescent="0.25">
      <c r="A58" s="150" t="s">
        <v>400</v>
      </c>
      <c r="B58" s="433"/>
    </row>
    <row r="59" spans="1:2" x14ac:dyDescent="0.25">
      <c r="A59" s="150" t="s">
        <v>401</v>
      </c>
      <c r="B59" s="433"/>
    </row>
    <row r="60" spans="1:2" x14ac:dyDescent="0.25">
      <c r="A60" s="150" t="s">
        <v>402</v>
      </c>
      <c r="B60" s="433"/>
    </row>
    <row r="61" spans="1:2" ht="16.5" thickBot="1" x14ac:dyDescent="0.3">
      <c r="A61" s="151" t="s">
        <v>403</v>
      </c>
      <c r="B61" s="434"/>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2" t="s">
        <v>416</v>
      </c>
    </row>
    <row r="74" spans="1:2" x14ac:dyDescent="0.25">
      <c r="A74" s="150" t="s">
        <v>417</v>
      </c>
      <c r="B74" s="433"/>
    </row>
    <row r="75" spans="1:2" x14ac:dyDescent="0.25">
      <c r="A75" s="150" t="s">
        <v>418</v>
      </c>
      <c r="B75" s="433"/>
    </row>
    <row r="76" spans="1:2" x14ac:dyDescent="0.25">
      <c r="A76" s="150" t="s">
        <v>419</v>
      </c>
      <c r="B76" s="433"/>
    </row>
    <row r="77" spans="1:2" x14ac:dyDescent="0.25">
      <c r="A77" s="150" t="s">
        <v>420</v>
      </c>
      <c r="B77" s="433"/>
    </row>
    <row r="78" spans="1:2" ht="16.5" thickBot="1" x14ac:dyDescent="0.3">
      <c r="A78" s="160" t="s">
        <v>421</v>
      </c>
      <c r="B78" s="434"/>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2024-10-29T06:56:58Z</dcterms:modified>
</cp:coreProperties>
</file>