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CDAE960-B0EA-422D-B1EE-12D6FD42E99E}"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0"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R27" i="15"/>
  <c r="R24" i="15" s="1"/>
  <c r="P27" i="15"/>
  <c r="N27" i="15"/>
  <c r="N24" i="15" s="1"/>
  <c r="L27" i="15"/>
  <c r="L24" i="15" s="1"/>
  <c r="H27" i="15"/>
  <c r="H24" i="15" s="1"/>
  <c r="W24" i="15"/>
  <c r="U24" i="15"/>
  <c r="T24" i="15"/>
  <c r="S24" i="15"/>
  <c r="Q24" i="15"/>
  <c r="O24" i="15"/>
  <c r="M24" i="15"/>
  <c r="K24" i="15"/>
  <c r="J24" i="15"/>
  <c r="I24" i="15"/>
  <c r="J54" i="15" l="1"/>
  <c r="Y54" i="15" s="1"/>
  <c r="Y30" i="15"/>
  <c r="B26" i="22"/>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<sst xmlns="http://schemas.openxmlformats.org/spreadsheetml/2006/main" count="952" uniqueCount="570">
  <si>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</si>
  <si>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</si>
  <si>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</si>
  <si>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</si>
  <si>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</si>
  <si>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</si>
  <si>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</si>
  <si>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</si>
  <si>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</si>
  <si>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</si>
  <si>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</si>
  <si>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</si>
  <si>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</si>
  <si>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</si>
  <si>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</si>
  <si>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</si>
  <si>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</si>
  <si>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</si>
  <si>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</si>
  <si>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</si>
  <si>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</si>
  <si>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</si>
  <si>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</si>
  <si>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</si>
  <si>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</si>
  <si>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</si>
  <si>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</si>
  <si>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</si>
  <si>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</si>
  <si>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</si>
  <si>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</si>
  <si>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</si>
  <si>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</si>
  <si>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</si>
  <si>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</si>
  <si>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</si>
  <si>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</si>
  <si>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</si>
  <si>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</si>
  <si>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</si>
  <si>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</si>
  <si>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</si>
  <si>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</si>
  <si>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</si>
  <si>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</si>
  <si>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</si>
  <si>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</si>
  <si>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</si>
  <si>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</si>
  <si>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</si>
  <si>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</si>
  <si>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</si>
  <si>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</si>
  <si>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</si>
  <si>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</si>
  <si>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</si>
  <si>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</si>
  <si>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</si>
  <si>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</si>
  <si>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</si>
  <si>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</si>
  <si>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</si>
  <si>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</si>
  <si>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</si>
  <si>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</si>
  <si>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</si>
  <si>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</si>
  <si>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</si>
  <si>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</si>
  <si>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</si>
  <si>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</si>
  <si>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</si>
  <si>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</si>
  <si>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</si>
  <si>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</si>
  <si>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</si>
  <si>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</si>
  <si>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</si>
  <si>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</si>
  <si>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</si>
  <si>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</si>
  <si>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</si>
  <si>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</si>
  <si>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</si>
  <si>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</si>
  <si>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</si>
  <si>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</si>
  <si>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</si>
  <si>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</si>
  <si>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</si>
  <si>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</si>
  <si>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</si>
  <si>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</si>
  <si>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</si>
  <si>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</si>
  <si>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</si>
  <si>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</si>
  <si>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</si>
  <si>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</si>
  <si>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</si>
  <si>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</si>
  <si>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</si>
  <si>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</si>
  <si>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</si>
  <si>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</si>
  <si>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</si>
  <si>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</si>
  <si>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</si>
  <si>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</si>
  <si>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</si>
  <si>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</si>
  <si>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</si>
  <si>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</si>
  <si>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</si>
  <si>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</si>
  <si>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</si>
  <si>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</si>
  <si>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</si>
  <si>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</si>
  <si>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</si>
  <si>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</si>
  <si>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</si>
  <si>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</si>
  <si>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</si>
  <si>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</si>
  <si>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</si>
  <si>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</si>
  <si>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</si>
  <si>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</si>
  <si>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</si>
  <si>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</si>
  <si>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</si>
  <si>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</si>
  <si>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</si>
  <si>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</si>
  <si>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</si>
  <si>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</si>
  <si>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</si>
  <si>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</si>
  <si>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</si>
  <si>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</si>
  <si>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</si>
  <si>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</si>
  <si>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</si>
  <si>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</si>
  <si>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</si>
  <si>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</si>
  <si>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</si>
  <si>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</si>
  <si>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</si>
  <si>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</si>
  <si>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</si>
  <si>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</si>
  <si>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</si>
  <si>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</si>
  <si>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</si>
  <si>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</si>
  <si>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</si>
  <si>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</si>
  <si>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</si>
  <si>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</si>
  <si>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</si>
  <si>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</si>
  <si>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</si>
  <si>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</si>
  <si>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</si>
  <si>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</si>
  <si>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</si>
  <si>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</si>
  <si>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</si>
  <si>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</si>
  <si>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</si>
  <si>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</si>
  <si>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</si>
  <si>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</si>
  <si>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</si>
  <si>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</si>
  <si>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</si>
  <si>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</si>
  <si>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</si>
  <si>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</si>
  <si>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</si>
  <si>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</si>
  <si>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</si>
  <si>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</si>
  <si>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</si>
  <si>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</si>
  <si>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</si>
  <si>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</si>
  <si>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</si>
  <si>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</si>
  <si>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</si>
  <si>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</si>
  <si>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</si>
  <si>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</si>
  <si>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</si>
  <si>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</si>
  <si>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</si>
  <si>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</si>
  <si>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</si>
  <si>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</si>
  <si>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</si>
  <si>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</si>
  <si>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</si>
  <si>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</si>
  <si>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</si>
  <si>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</si>
  <si>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</si>
  <si>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</si>
  <si>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</si>
  <si>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</si>
  <si>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</si>
  <si>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</si>
  <si>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</si>
  <si>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</si>
  <si>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</si>
  <si>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</si>
  <si>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</si>
  <si>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</si>
  <si>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</si>
  <si>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</si>
  <si>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</si>
  <si>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</si>
  <si>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</si>
  <si>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</si>
  <si>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</si>
  <si>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</si>
  <si>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</si>
  <si>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</si>
  <si>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</si>
  <si>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</si>
  <si>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</si>
  <si>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</si>
  <si>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</si>
  <si>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</si>
  <si>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</si>
  <si>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</si>
  <si>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</si>
  <si>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</si>
  <si>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</si>
  <si>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</si>
  <si>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</si>
  <si>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</si>
  <si>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</si>
  <si>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</si>
  <si>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</si>
  <si>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</si>
  <si>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</si>
  <si>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</si>
  <si>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</si>
  <si>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</si>
  <si>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</si>
  <si>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</si>
  <si>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</si>
  <si>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</si>
  <si>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</si>
  <si>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</si>
  <si>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</si>
  <si>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</si>
  <si>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</si>
  <si>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</si>
  <si>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</si>
  <si>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</si>
  <si>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</si>
  <si>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</si>
  <si>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</si>
  <si>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</si>
  <si>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</si>
  <si>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</si>
  <si>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</si>
  <si>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</si>
  <si>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</si>
  <si>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</si>
  <si>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</si>
  <si>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</si>
  <si>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</si>
  <si>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</si>
  <si>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</si>
  <si>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</si>
  <si>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</si>
  <si>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</si>
  <si>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</si>
  <si>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</si>
  <si>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</si>
  <si>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</si>
  <si>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</si>
  <si>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</si>
  <si>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</si>
  <si>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</si>
  <si>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</si>
  <si>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</si>
  <si>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</si>
  <si>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</si>
  <si>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</si>
  <si>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</si>
  <si>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</si>
  <si>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</si>
  <si>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</si>
  <si>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</si>
  <si>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</si>
  <si>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</si>
  <si>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</si>
  <si>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</si>
  <si>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</si>
  <si>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</si>
  <si>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</si>
  <si>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</si>
  <si>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</si>
  <si>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</si>
  <si>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</si>
  <si>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</si>
  <si>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</si>
  <si>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</si>
  <si>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</si>
  <si>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</si>
  <si>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</si>
  <si>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</si>
  <si>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</si>
  <si>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</si>
  <si>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</si>
  <si>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</si>
  <si>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</si>
  <si>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</si>
  <si>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</si>
  <si>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</si>
  <si>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</si>
  <si>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</si>
  <si>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</si>
  <si>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</si>
  <si>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</si>
  <si>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</si>
  <si>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</si>
  <si>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</si>
  <si>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</si>
  <si>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</si>
  <si>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</si>
  <si>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</si>
  <si>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</si>
  <si>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</si>
  <si>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</si>
  <si>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</si>
  <si>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</si>
  <si>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</si>
  <si>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</si>
  <si>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</si>
  <si>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</si>
  <si>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</si>
  <si>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</si>
  <si>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</si>
  <si>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</si>
  <si>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</si>
  <si>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</si>
  <si>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</si>
  <si>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</si>
  <si>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</si>
  <si>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</si>
  <si>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</si>
  <si>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</si>
  <si>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</si>
  <si>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</si>
  <si>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</si>
  <si>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</si>
  <si>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</si>
  <si>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</si>
  <si>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</si>
  <si>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</si>
  <si>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</si>
  <si>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</si>
  <si>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</si>
  <si>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</si>
  <si>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</si>
  <si>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</si>
  <si>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</si>
  <si>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</si>
  <si>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</si>
  <si>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</si>
  <si>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</si>
  <si>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</si>
  <si>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</si>
  <si>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</si>
  <si>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</si>
  <si>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</si>
  <si>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</si>
  <si>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</si>
  <si>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</si>
  <si>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</si>
  <si>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</si>
  <si>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</si>
  <si>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</si>
  <si>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</si>
  <si>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</si>
  <si>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</si>
  <si>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</si>
  <si>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</si>
  <si>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</si>
  <si>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</si>
  <si>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</si>
  <si>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</si>
  <si>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</si>
  <si>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</si>
  <si>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</si>
  <si>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</si>
  <si>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</si>
  <si>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</si>
  <si>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</si>
  <si>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</si>
  <si>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</si>
  <si>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</si>
  <si>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</si>
  <si>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</si>
  <si>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</si>
  <si>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</si>
  <si>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</si>
  <si>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</si>
  <si>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</si>
  <si>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</si>
  <si>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</si>
  <si>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</si>
  <si>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</si>
  <si>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</si>
  <si>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</si>
  <si>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</si>
  <si>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</si>
  <si>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</si>
  <si>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</si>
  <si>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</si>
  <si>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</si>
  <si>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</si>
  <si>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</si>
  <si>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</si>
  <si>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</si>
  <si>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</si>
  <si>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</si>
  <si>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</si>
  <si>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</si>
  <si>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</si>
  <si>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</si>
  <si>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</si>
  <si>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</si>
  <si>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</si>
  <si>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</si>
  <si>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</si>
  <si>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</si>
  <si>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</si>
  <si>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</si>
  <si>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</si>
  <si>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</si>
  <si>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</si>
  <si>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</si>
  <si>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</si>
  <si>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</si>
  <si>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</si>
  <si>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</si>
  <si>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</si>
  <si>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</si>
  <si>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</si>
  <si>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</si>
  <si>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</si>
  <si>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</si>
  <si>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</si>
  <si>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</si>
  <si>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</si>
  <si>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</si>
  <si>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</si>
  <si>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</si>
  <si>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</si>
  <si>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</si>
  <si>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</si>
  <si>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</si>
  <si>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</si>
  <si>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</si>
  <si>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</si>
  <si>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</si>
  <si>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</si>
  <si>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</si>
  <si>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</si>
  <si>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</si>
  <si>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</si>
  <si>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</si>
  <si>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</si>
  <si>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</si>
  <si>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</si>
  <si>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</si>
  <si>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</si>
  <si>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</si>
  <si>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</si>
  <si>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</si>
  <si>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</si>
  <si>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</si>
  <si>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</si>
  <si>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</si>
  <si>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</si>
  <si>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</si>
  <si>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</si>
  <si>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</si>
  <si>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</si>
  <si>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</si>
  <si>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</si>
  <si>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</si>
  <si>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</si>
  <si>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</si>
  <si>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</si>
  <si>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</si>
  <si>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</si>
  <si>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</si>
  <si>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</si>
  <si>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</si>
  <si>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</si>
  <si>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</si>
  <si>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</si>
  <si>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</si>
  <si>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</si>
  <si>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</si>
  <si>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</si>
  <si>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</si>
  <si>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</si>
  <si>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</si>
  <si>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</si>
  <si>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</si>
  <si>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</si>
  <si>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</si>
  <si>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</si>
  <si>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</si>
  <si>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</si>
  <si>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</si>
  <si>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</si>
  <si>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</si>
  <si>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</si>
  <si>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</si>
  <si>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</si>
  <si>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</si>
  <si>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</si>
  <si>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</si>
  <si>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</si>
  <si>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</si>
  <si>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</si>
  <si>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</si>
  <si>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</si>
  <si>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</si>
  <si>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</si>
  <si>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</si>
  <si>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</si>
  <si>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</si>
  <si>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</si>
  <si>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</si>
  <si>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</si>
  <si>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</si>
  <si>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</si>
  <si>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</si>
  <si>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</si>
  <si>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</si>
  <si>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</si>
  <si>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</si>
  <si>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</si>
  <si>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 xml:space="preserve">0,0 МВА ; 0,0 км </t>
  </si>
  <si>
    <t>N_08_TP_1.1.1.3.46</t>
  </si>
  <si>
    <t>Реконструкция ТП-3277. Заявитель: ООО СЗ"Улей Девелопмент"</t>
  </si>
  <si>
    <t>0,0 млн. руб.</t>
  </si>
  <si>
    <t>от «__» _____ 2016 г. №___</t>
  </si>
  <si>
    <t>точки учета</t>
  </si>
  <si>
    <t>3.8</t>
  </si>
  <si>
    <t>4.8</t>
  </si>
  <si>
    <t>5.7</t>
  </si>
  <si>
    <t>7.6</t>
  </si>
  <si>
    <t>шт, комплекты</t>
  </si>
  <si>
    <t>Год раскрытия информации: 2024 год</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</si>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</sst>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69" fillId="0" borderId="52" xfId="69"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15" sqref="E15"/>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558</v>
      </c>
    </row>
    <row r="4" spans="1:22" s="16" customFormat="1" ht="18.75" x14ac:dyDescent="0.3">
      <c r="A4" s="216"/>
      <c r="E4" s="237" t="s">
        <v>555</v>
      </c>
      <c r="H4" s="214"/>
    </row>
    <row r="5" spans="1:22" s="16" customFormat="1" ht="15.75" x14ac:dyDescent="0.25">
      <c r="A5" s="257" t="s">
        <v>565</v>
      </c>
      <c r="B5" s="257"/>
      <c r="C5" s="257"/>
      <c r="D5" s="178"/>
      <c r="E5" s="178"/>
      <c r="F5" s="178"/>
      <c r="G5" s="178"/>
      <c r="H5" s="178"/>
      <c r="I5" s="178"/>
      <c r="J5" s="178"/>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539</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N_08_TP_1.1.1.3.46</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556</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481</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431</v>
      </c>
      <c r="C28" s="189"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432</v>
      </c>
      <c r="C29" s="189"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433</v>
      </c>
      <c r="C30" s="189"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434</v>
      </c>
      <c r="C31" s="189"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435</v>
      </c>
      <c r="C32" s="189"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436</v>
      </c>
      <c r="C33" s="189"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5" t="s">
        <v>437</v>
      </c>
      <c r="C34" s="189"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5" t="s">
        <v>73</v>
      </c>
      <c r="C35" s="189"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5" t="s">
        <v>438</v>
      </c>
      <c r="C36" s="189"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5" t="s">
        <v>439</v>
      </c>
      <c r="C37" s="189"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5" t="s">
        <v>214</v>
      </c>
      <c r="C38" s="189"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5" t="s">
        <v>493</v>
      </c>
      <c r="C40" s="189" t="s">
        <v>527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5" t="s">
        <v>476</v>
      </c>
      <c r="C41" s="189"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5" t="s">
        <v>491</v>
      </c>
      <c r="C42" s="189"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5" t="s">
        <v>457</v>
      </c>
      <c r="C43" s="189"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5" t="s">
        <v>482</v>
      </c>
      <c r="C44" s="189"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5" t="s">
        <v>483</v>
      </c>
      <c r="C45" s="189"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5" t="s">
        <v>484</v>
      </c>
      <c r="C46" s="189"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5" t="s">
        <v>492</v>
      </c>
      <c r="C48" s="244">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4">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N_08_TP_1.1.1.3.46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Реконструкция ТП-3277. Заявитель: ООО СЗ"Улей Девелопмент"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373</v>
      </c>
      <c r="D19" s="263" t="s">
        <v>372</v>
      </c>
      <c r="E19" s="263" t="s">
        <v>100</v>
      </c>
      <c r="F19" s="263" t="s">
        <v>99</v>
      </c>
      <c r="G19" s="263" t="s">
        <v>368</v>
      </c>
      <c r="H19" s="263" t="s">
        <v>98</v>
      </c>
      <c r="I19" s="263" t="s">
        <v>97</v>
      </c>
      <c r="J19" s="263" t="s">
        <v>96</v>
      </c>
      <c r="K19" s="263" t="s">
        <v>95</v>
      </c>
      <c r="L19" s="263" t="s">
        <v>94</v>
      </c>
      <c r="M19" s="263" t="s">
        <v>93</v>
      </c>
      <c r="N19" s="263" t="s">
        <v>92</v>
      </c>
      <c r="O19" s="263" t="s">
        <v>91</v>
      </c>
      <c r="P19" s="263" t="s">
        <v>90</v>
      </c>
      <c r="Q19" s="263" t="s">
        <v>371</v>
      </c>
      <c r="R19" s="263"/>
      <c r="S19" s="268" t="s">
        <v>449</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369</v>
      </c>
      <c r="R20" s="39" t="s">
        <v>370</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N_08_TP_1.1.1.3.46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Реконструкция ТП-3277. Заявитель: ООО СЗ"Улей Девелопмент"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460</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459</v>
      </c>
      <c r="S22" s="101" t="s">
        <v>115</v>
      </c>
      <c r="T22" s="101" t="s">
        <v>114</v>
      </c>
    </row>
    <row r="23" spans="1:113" ht="51.75" customHeight="1" x14ac:dyDescent="0.25">
      <c r="A23" s="285"/>
      <c r="B23" s="176" t="s">
        <v>112</v>
      </c>
      <c r="C23" s="176" t="s">
        <v>113</v>
      </c>
      <c r="D23" s="281"/>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494</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W42" sqref="W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5" t="str">
        <f>'1. паспорт местоположение'!A12:C12</f>
        <v>N_08_TP_1.1.1.3.46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5" t="str">
        <f>'1. паспорт местоположение'!A15:C15</f>
        <v>Реконструкция ТП-3277. Заявитель: ООО СЗ"Улей Девелопмент"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469</v>
      </c>
      <c r="C21" s="294"/>
      <c r="D21" s="293" t="s">
        <v>471</v>
      </c>
      <c r="E21" s="294"/>
      <c r="F21" s="286" t="s">
        <v>95</v>
      </c>
      <c r="G21" s="288"/>
      <c r="H21" s="288"/>
      <c r="I21" s="287"/>
      <c r="J21" s="290" t="s">
        <v>472</v>
      </c>
      <c r="K21" s="293" t="s">
        <v>473</v>
      </c>
      <c r="L21" s="294"/>
      <c r="M21" s="293" t="s">
        <v>474</v>
      </c>
      <c r="N21" s="294"/>
      <c r="O21" s="293" t="s">
        <v>461</v>
      </c>
      <c r="P21" s="294"/>
      <c r="Q21" s="293" t="s">
        <v>128</v>
      </c>
      <c r="R21" s="294"/>
      <c r="S21" s="290" t="s">
        <v>127</v>
      </c>
      <c r="T21" s="290" t="s">
        <v>475</v>
      </c>
      <c r="U21" s="290" t="s">
        <v>470</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459</v>
      </c>
      <c r="Z22" s="101" t="s">
        <v>115</v>
      </c>
      <c r="AA22" s="101" t="s">
        <v>114</v>
      </c>
    </row>
    <row r="23" spans="1:27" ht="60" customHeight="1" x14ac:dyDescent="0.25">
      <c r="A23" s="292"/>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D15" sqref="D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N_08_TP_1.1.1.3.46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Реконструкция ТП-3277. Заявитель: ООО СЗ"Улей Девелопмент"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3"/>
      <c r="AB8" s="173"/>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x14ac:dyDescent="0.25">
      <c r="A11" s="304" t="str">
        <f>'1. паспорт местоположение'!A12:C12</f>
        <v>N_08_TP_1.1.1.3.46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3"/>
      <c r="AB11" s="173"/>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Реконструкция ТП-3277. Заявитель: ООО СЗ"Улей Девелопмент"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3"/>
      <c r="AB14" s="173"/>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0"/>
      <c r="AB16" s="18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0"/>
      <c r="AB17" s="18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0"/>
      <c r="AB18" s="18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0"/>
      <c r="AB19" s="18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1"/>
      <c r="AB20" s="18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1"/>
      <c r="AB21" s="181"/>
    </row>
    <row r="22" spans="1:28" x14ac:dyDescent="0.25">
      <c r="A22" s="298" t="s">
        <v>486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2"/>
      <c r="AB22" s="182"/>
    </row>
    <row r="23" spans="1:28" ht="32.25" customHeight="1" x14ac:dyDescent="0.25">
      <c r="A23" s="300" t="s">
        <v>366</v>
      </c>
      <c r="B23" s="301"/>
      <c r="C23" s="301"/>
      <c r="D23" s="301"/>
      <c r="E23" s="301"/>
      <c r="F23" s="301"/>
      <c r="G23" s="301"/>
      <c r="H23" s="301"/>
      <c r="I23" s="301"/>
      <c r="J23" s="301"/>
      <c r="K23" s="301"/>
      <c r="L23" s="302"/>
      <c r="M23" s="299" t="s">
        <v>367</v>
      </c>
      <c r="N23" s="299"/>
      <c r="O23" s="299"/>
      <c r="P23" s="299"/>
      <c r="Q23" s="299"/>
      <c r="R23" s="299"/>
      <c r="S23" s="299"/>
      <c r="T23" s="299"/>
      <c r="U23" s="299"/>
      <c r="V23" s="299"/>
      <c r="W23" s="299"/>
      <c r="X23" s="299"/>
      <c r="Y23" s="299"/>
      <c r="Z23" s="299"/>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N_08_TP_1.1.1.3.46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Реконструкция ТП-3277. Заявитель: ООО СЗ"Улей Девелопмент"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463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7" t="s">
        <v>87</v>
      </c>
      <c r="F19" s="308"/>
      <c r="G19" s="308"/>
      <c r="H19" s="308"/>
      <c r="I19" s="309"/>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N_08_TP_1.1.1.3.46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Реконструкция ТП-3277. Заявитель: ООО СЗ"Улей Девелопмент"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464</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5" t="s">
        <v>341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8"/>
      <c r="AN24" s="108"/>
      <c r="AO24" s="136"/>
      <c r="AP24" s="136"/>
      <c r="AQ24" s="136"/>
      <c r="AR24" s="136"/>
      <c r="AS24" s="114"/>
    </row>
    <row r="25" spans="1:45" ht="12.75" customHeight="1" x14ac:dyDescent="0.25">
      <c r="A25" s="355" t="s">
        <v>340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9"/>
      <c r="AN25" s="376" t="s">
        <v>339</v>
      </c>
      <c r="AO25" s="376"/>
      <c r="AP25" s="376"/>
      <c r="AQ25" s="374"/>
      <c r="AR25" s="374"/>
      <c r="AS25" s="114"/>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9"/>
      <c r="AN26" s="365" t="s">
        <v>337</v>
      </c>
      <c r="AO26" s="366"/>
      <c r="AP26" s="367"/>
      <c r="AQ26" s="357"/>
      <c r="AR26" s="358"/>
      <c r="AS26" s="114"/>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9"/>
      <c r="AN27" s="365" t="s">
        <v>335</v>
      </c>
      <c r="AO27" s="366"/>
      <c r="AP27" s="367"/>
      <c r="AQ27" s="357"/>
      <c r="AR27" s="358"/>
      <c r="AS27" s="114"/>
    </row>
    <row r="28" spans="1:45" ht="27.75" customHeight="1" thickBot="1" x14ac:dyDescent="0.3">
      <c r="A28" s="368" t="s">
        <v>334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9"/>
      <c r="AN28" s="371" t="s">
        <v>333</v>
      </c>
      <c r="AO28" s="372"/>
      <c r="AP28" s="373"/>
      <c r="AQ28" s="357"/>
      <c r="AR28" s="358"/>
      <c r="AS28" s="114"/>
    </row>
    <row r="29" spans="1:45" ht="17.25" customHeight="1" x14ac:dyDescent="0.25">
      <c r="A29" s="359" t="s">
        <v>332</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9"/>
      <c r="AN29" s="362"/>
      <c r="AO29" s="363"/>
      <c r="AP29" s="363"/>
      <c r="AQ29" s="357"/>
      <c r="AR29" s="364"/>
      <c r="AS29" s="114"/>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9"/>
      <c r="AS30" s="114"/>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9"/>
      <c r="AN31" s="109"/>
      <c r="AO31" s="135"/>
      <c r="AP31" s="135"/>
      <c r="AQ31" s="135"/>
      <c r="AR31" s="135"/>
      <c r="AS31" s="114"/>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9"/>
      <c r="AN32" s="109"/>
      <c r="AO32" s="109"/>
      <c r="AP32" s="109"/>
      <c r="AQ32" s="109"/>
      <c r="AR32" s="109"/>
      <c r="AS32" s="114"/>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9"/>
      <c r="AN33" s="109"/>
      <c r="AO33" s="109"/>
      <c r="AP33" s="109"/>
      <c r="AQ33" s="109"/>
      <c r="AR33" s="109"/>
      <c r="AS33" s="114"/>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9"/>
      <c r="AN34" s="109"/>
      <c r="AO34" s="109"/>
      <c r="AP34" s="109"/>
      <c r="AQ34" s="109"/>
      <c r="AR34" s="109"/>
      <c r="AS34" s="114"/>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9"/>
      <c r="AN35" s="109"/>
      <c r="AO35" s="109"/>
      <c r="AP35" s="109"/>
      <c r="AQ35" s="109"/>
      <c r="AR35" s="109"/>
      <c r="AS35" s="114"/>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9"/>
      <c r="AN36" s="109"/>
      <c r="AO36" s="109"/>
      <c r="AP36" s="109"/>
      <c r="AQ36" s="109"/>
      <c r="AR36" s="109"/>
      <c r="AS36" s="11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9"/>
      <c r="AN37" s="109"/>
      <c r="AO37" s="109"/>
      <c r="AP37" s="109"/>
      <c r="AQ37" s="109"/>
      <c r="AR37" s="109"/>
      <c r="AS37" s="114"/>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9"/>
      <c r="AN38" s="109"/>
      <c r="AO38" s="109"/>
      <c r="AP38" s="109"/>
      <c r="AQ38" s="109"/>
      <c r="AR38" s="109"/>
      <c r="AS38" s="114"/>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9"/>
      <c r="AN39" s="109"/>
      <c r="AO39" s="109"/>
      <c r="AP39" s="109"/>
      <c r="AQ39" s="109"/>
      <c r="AR39" s="109"/>
      <c r="AS39" s="114"/>
    </row>
    <row r="40" spans="1:45" ht="17.25" customHeight="1" x14ac:dyDescent="0.25">
      <c r="A40" s="355" t="s">
        <v>325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9"/>
      <c r="AN40" s="109"/>
      <c r="AO40" s="109"/>
      <c r="AP40" s="109"/>
      <c r="AQ40" s="109"/>
      <c r="AR40" s="109"/>
      <c r="AS40" s="114"/>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9"/>
      <c r="AN41" s="109"/>
      <c r="AO41" s="109"/>
      <c r="AP41" s="109"/>
      <c r="AQ41" s="109"/>
      <c r="AR41" s="109"/>
      <c r="AS41" s="114"/>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9"/>
      <c r="AN42" s="109"/>
      <c r="AO42" s="109"/>
      <c r="AP42" s="109"/>
      <c r="AQ42" s="109"/>
      <c r="AR42" s="109"/>
      <c r="AS42" s="114"/>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9"/>
      <c r="AN43" s="109"/>
      <c r="AO43" s="109"/>
      <c r="AP43" s="109"/>
      <c r="AQ43" s="109"/>
      <c r="AR43" s="109"/>
      <c r="AS43" s="114"/>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9"/>
      <c r="AN44" s="109"/>
      <c r="AO44" s="109"/>
      <c r="AP44" s="109"/>
      <c r="AQ44" s="109"/>
      <c r="AR44" s="109"/>
      <c r="AS44" s="114"/>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9"/>
      <c r="AN45" s="109"/>
      <c r="AO45" s="109"/>
      <c r="AP45" s="109"/>
      <c r="AQ45" s="109"/>
      <c r="AR45" s="109"/>
      <c r="AS45" s="114"/>
    </row>
    <row r="46" spans="1:45" ht="17.25" customHeight="1" thickBot="1" x14ac:dyDescent="0.3">
      <c r="A46" s="348" t="s">
        <v>319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9"/>
      <c r="AN46" s="109"/>
      <c r="AO46" s="109"/>
      <c r="AP46" s="109"/>
      <c r="AQ46" s="109"/>
      <c r="AR46" s="109"/>
      <c r="AS46" s="114"/>
    </row>
    <row r="47" spans="1:45" ht="24" customHeight="1" x14ac:dyDescent="0.25">
      <c r="A47" s="351" t="s">
        <v>318</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299</v>
      </c>
      <c r="AN47" s="338"/>
      <c r="AO47" s="122" t="s">
        <v>298</v>
      </c>
      <c r="AP47" s="122" t="s">
        <v>297</v>
      </c>
      <c r="AQ47" s="114"/>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6"/>
      <c r="AP48" s="126"/>
      <c r="AQ48" s="114"/>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6"/>
      <c r="AP49" s="126"/>
      <c r="AQ49" s="114"/>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6" t="s">
        <v>314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299</v>
      </c>
      <c r="AN52" s="338"/>
      <c r="AO52" s="122" t="s">
        <v>298</v>
      </c>
      <c r="AP52" s="122" t="s">
        <v>297</v>
      </c>
      <c r="AQ52" s="114"/>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0"/>
      <c r="AP53" s="130"/>
      <c r="AQ53" s="114"/>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6"/>
      <c r="AP54" s="126"/>
      <c r="AQ54" s="114"/>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6"/>
      <c r="AP55" s="126"/>
      <c r="AQ55" s="114"/>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6" t="s">
        <v>309</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299</v>
      </c>
      <c r="AN58" s="338"/>
      <c r="AO58" s="122" t="s">
        <v>298</v>
      </c>
      <c r="AP58" s="122" t="s">
        <v>297</v>
      </c>
      <c r="AQ58" s="114"/>
    </row>
    <row r="59" spans="1:43" ht="12.75" customHeight="1" x14ac:dyDescent="0.25">
      <c r="A59" s="342" t="s">
        <v>308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8"/>
      <c r="AP59" s="128"/>
      <c r="AQ59" s="120"/>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6"/>
      <c r="AP60" s="126"/>
      <c r="AQ60" s="114"/>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6"/>
      <c r="AP61" s="126"/>
      <c r="AQ61" s="114"/>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6"/>
      <c r="AP62" s="126"/>
      <c r="AQ62" s="114"/>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6"/>
      <c r="AP63" s="126"/>
      <c r="AQ63" s="114"/>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6"/>
      <c r="AP64" s="126"/>
      <c r="AQ64" s="114"/>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6"/>
      <c r="AP65" s="126"/>
      <c r="AQ65" s="114"/>
    </row>
    <row r="66" spans="1:43" ht="27.75" customHeight="1" x14ac:dyDescent="0.25">
      <c r="A66" s="325" t="s">
        <v>303</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7"/>
      <c r="AP66" s="127"/>
      <c r="AQ66" s="120"/>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6"/>
      <c r="AP67" s="126"/>
      <c r="AQ67" s="114"/>
    </row>
    <row r="68" spans="1:43" ht="25.5" customHeight="1" x14ac:dyDescent="0.25">
      <c r="A68" s="325" t="s">
        <v>296</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7"/>
      <c r="AP68" s="127"/>
      <c r="AQ68" s="120"/>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6"/>
      <c r="AP69" s="126"/>
      <c r="AQ69" s="114"/>
    </row>
    <row r="70" spans="1:43" ht="12.75" customHeight="1" x14ac:dyDescent="0.25">
      <c r="A70" s="330" t="s">
        <v>302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7"/>
      <c r="AP70" s="127"/>
      <c r="AQ70" s="120"/>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6"/>
      <c r="AP71" s="126"/>
      <c r="AQ71" s="114"/>
    </row>
    <row r="72" spans="1:43" ht="12.75" customHeight="1" thickBot="1" x14ac:dyDescent="0.3">
      <c r="A72" s="332" t="s">
        <v>301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6" t="s">
        <v>300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299</v>
      </c>
      <c r="AN74" s="338"/>
      <c r="AO74" s="122" t="s">
        <v>298</v>
      </c>
      <c r="AP74" s="122" t="s">
        <v>297</v>
      </c>
      <c r="AQ74" s="114"/>
    </row>
    <row r="75" spans="1:43" ht="25.5" customHeight="1" x14ac:dyDescent="0.25">
      <c r="A75" s="325" t="s">
        <v>296</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8"/>
      <c r="AP75" s="118"/>
      <c r="AQ75" s="120"/>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1"/>
      <c r="AP76" s="121"/>
      <c r="AQ76" s="114"/>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1"/>
      <c r="AP77" s="121"/>
      <c r="AQ77" s="114"/>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1"/>
      <c r="AP78" s="121"/>
      <c r="AQ78" s="114"/>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1"/>
      <c r="AP79" s="121"/>
      <c r="AQ79" s="114"/>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1"/>
      <c r="AP80" s="121"/>
      <c r="AQ80" s="114"/>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1"/>
      <c r="AP81" s="121"/>
      <c r="AQ81" s="114"/>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1"/>
      <c r="AP82" s="121"/>
      <c r="AQ82" s="114"/>
    </row>
    <row r="83" spans="1:45" ht="12" customHeight="1" x14ac:dyDescent="0.25">
      <c r="A83" s="330" t="s">
        <v>288</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8"/>
      <c r="AP83" s="118"/>
      <c r="AQ83" s="120"/>
    </row>
    <row r="84" spans="1:45" ht="12" customHeight="1" x14ac:dyDescent="0.25">
      <c r="A84" s="330" t="s">
        <v>287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8"/>
      <c r="AP84" s="118"/>
      <c r="AQ84" s="120"/>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1"/>
      <c r="AP85" s="121"/>
      <c r="AQ85" s="108"/>
    </row>
    <row r="86" spans="1:45" ht="27.75" customHeight="1" x14ac:dyDescent="0.25">
      <c r="A86" s="325" t="s">
        <v>285</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8"/>
      <c r="AP86" s="118"/>
      <c r="AQ86" s="120"/>
    </row>
    <row r="87" spans="1:45" x14ac:dyDescent="0.25">
      <c r="A87" s="325" t="s">
        <v>284</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8"/>
      <c r="AP87" s="118"/>
      <c r="AQ87" s="120"/>
    </row>
    <row r="88" spans="1:45" ht="14.25" customHeight="1" x14ac:dyDescent="0.25">
      <c r="A88" s="314" t="s">
        <v>283</v>
      </c>
      <c r="B88" s="315"/>
      <c r="C88" s="315"/>
      <c r="D88" s="31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7"/>
      <c r="AL88" s="318"/>
      <c r="AM88" s="319"/>
      <c r="AN88" s="320"/>
      <c r="AO88" s="118"/>
      <c r="AP88" s="118"/>
      <c r="AQ88" s="120"/>
    </row>
    <row r="89" spans="1:45" x14ac:dyDescent="0.25">
      <c r="A89" s="314" t="s">
        <v>282</v>
      </c>
      <c r="B89" s="315"/>
      <c r="C89" s="315"/>
      <c r="D89" s="31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7"/>
      <c r="AL89" s="318"/>
      <c r="AM89" s="319"/>
      <c r="AN89" s="320"/>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0"/>
      <c r="AL90" s="311"/>
      <c r="AM90" s="312"/>
      <c r="AN90" s="31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T28" sqref="T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N_08_TP_1.1.1.3.46</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Реконструкция ТП-3277. Заявитель: ООО СЗ"Улей Девелопмент"</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465</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203</v>
      </c>
      <c r="B21" s="377" t="s">
        <v>202</v>
      </c>
      <c r="C21" s="383" t="s">
        <v>422</v>
      </c>
      <c r="D21" s="383"/>
      <c r="E21" s="383"/>
      <c r="F21" s="383"/>
      <c r="G21" s="383"/>
      <c r="H21" s="383"/>
      <c r="I21" s="378" t="s">
        <v>201</v>
      </c>
      <c r="J21" s="380" t="s">
        <v>424</v>
      </c>
      <c r="K21" s="377" t="s">
        <v>200</v>
      </c>
      <c r="L21" s="379" t="s">
        <v>423</v>
      </c>
    </row>
    <row r="22" spans="1:12" ht="58.5" customHeight="1" x14ac:dyDescent="0.25">
      <c r="A22" s="377"/>
      <c r="B22" s="377"/>
      <c r="C22" s="384" t="s">
        <v>3</v>
      </c>
      <c r="D22" s="384"/>
      <c r="E22" s="166"/>
      <c r="F22" s="167"/>
      <c r="G22" s="385" t="s">
        <v>2</v>
      </c>
      <c r="H22" s="386"/>
      <c r="I22" s="378"/>
      <c r="J22" s="381"/>
      <c r="K22" s="377"/>
      <c r="L22" s="379"/>
    </row>
    <row r="23" spans="1:12" ht="47.25" x14ac:dyDescent="0.25">
      <c r="A23" s="377"/>
      <c r="B23" s="377"/>
      <c r="C23" s="85" t="s">
        <v>199</v>
      </c>
      <c r="D23" s="85" t="s">
        <v>198</v>
      </c>
      <c r="E23" s="85" t="s">
        <v>199</v>
      </c>
      <c r="F23" s="85" t="s">
        <v>198</v>
      </c>
      <c r="G23" s="85" t="s">
        <v>199</v>
      </c>
      <c r="H23" s="85" t="s">
        <v>198</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5" t="s">
        <v>527</v>
      </c>
      <c r="D25" s="195" t="s">
        <v>527</v>
      </c>
      <c r="E25" s="84"/>
      <c r="F25" s="84"/>
      <c r="G25" s="194">
        <v>44927</v>
      </c>
      <c r="H25" s="195">
        <v>45093</v>
      </c>
      <c r="I25" s="84"/>
      <c r="J25" s="84"/>
      <c r="K25" s="79"/>
      <c r="L25" s="79"/>
    </row>
    <row r="26" spans="1:12" s="63" customFormat="1" ht="39" customHeight="1" x14ac:dyDescent="0.25">
      <c r="A26" s="192" t="s">
        <v>497</v>
      </c>
      <c r="B26" s="193" t="s">
        <v>498</v>
      </c>
      <c r="C26" s="195"/>
      <c r="D26" s="195"/>
      <c r="E26" s="84"/>
      <c r="F26" s="84"/>
      <c r="G26" s="194"/>
      <c r="H26" s="195"/>
      <c r="I26" s="84"/>
      <c r="J26" s="84"/>
      <c r="K26" s="79"/>
      <c r="L26" s="79"/>
    </row>
    <row r="27" spans="1:12" s="63" customFormat="1" ht="70.5" customHeight="1" x14ac:dyDescent="0.25">
      <c r="A27" s="192" t="s">
        <v>499</v>
      </c>
      <c r="B27" s="193" t="s">
        <v>500</v>
      </c>
      <c r="C27" s="195"/>
      <c r="D27" s="195"/>
      <c r="E27" s="84"/>
      <c r="F27" s="84"/>
      <c r="G27" s="194"/>
      <c r="H27" s="195"/>
      <c r="I27" s="84"/>
      <c r="J27" s="84"/>
      <c r="K27" s="79"/>
      <c r="L27" s="79"/>
    </row>
    <row r="28" spans="1:12" s="63" customFormat="1" ht="54" customHeight="1" x14ac:dyDescent="0.25">
      <c r="A28" s="192" t="s">
        <v>501</v>
      </c>
      <c r="B28" s="193" t="s">
        <v>429</v>
      </c>
      <c r="C28" s="195" t="s">
        <v>527</v>
      </c>
      <c r="D28" s="195" t="s">
        <v>527</v>
      </c>
      <c r="E28" s="84"/>
      <c r="F28" s="84"/>
      <c r="G28" s="194">
        <v>44927</v>
      </c>
      <c r="H28" s="195">
        <v>44957</v>
      </c>
      <c r="I28" s="84"/>
      <c r="J28" s="84"/>
      <c r="K28" s="79"/>
      <c r="L28" s="79"/>
    </row>
    <row r="29" spans="1:12" s="63" customFormat="1" ht="42" customHeight="1" x14ac:dyDescent="0.25">
      <c r="A29" s="192" t="s">
        <v>502</v>
      </c>
      <c r="B29" s="193" t="s">
        <v>503</v>
      </c>
      <c r="C29" s="195" t="s">
        <v>527</v>
      </c>
      <c r="D29" s="195" t="s">
        <v>527</v>
      </c>
      <c r="E29" s="84"/>
      <c r="F29" s="84"/>
      <c r="G29" s="194">
        <v>44987</v>
      </c>
      <c r="H29" s="195">
        <v>45077</v>
      </c>
      <c r="I29" s="84"/>
      <c r="J29" s="84"/>
      <c r="K29" s="79"/>
      <c r="L29" s="79"/>
    </row>
    <row r="30" spans="1:12" s="63" customFormat="1" ht="37.5" customHeight="1" x14ac:dyDescent="0.25">
      <c r="A30" s="192" t="s">
        <v>504</v>
      </c>
      <c r="B30" s="193" t="s">
        <v>196</v>
      </c>
      <c r="C30" s="195" t="s">
        <v>527</v>
      </c>
      <c r="D30" s="195" t="s">
        <v>527</v>
      </c>
      <c r="E30" s="84"/>
      <c r="F30" s="84"/>
      <c r="G30" s="194">
        <v>45078</v>
      </c>
      <c r="H30" s="195">
        <v>45093</v>
      </c>
      <c r="I30" s="84"/>
      <c r="J30" s="84"/>
      <c r="K30" s="79"/>
      <c r="L30" s="79"/>
    </row>
    <row r="31" spans="1:12" s="63" customFormat="1" ht="18.75" x14ac:dyDescent="0.25">
      <c r="A31" s="192" t="s">
        <v>505</v>
      </c>
      <c r="B31" s="193" t="s">
        <v>195</v>
      </c>
      <c r="C31" s="195"/>
      <c r="D31" s="195"/>
      <c r="E31" s="84"/>
      <c r="F31" s="84"/>
      <c r="G31" s="194"/>
      <c r="H31" s="195"/>
      <c r="I31" s="84"/>
      <c r="J31" s="84"/>
      <c r="K31" s="79"/>
      <c r="L31" s="79"/>
    </row>
    <row r="32" spans="1:12" s="63" customFormat="1" ht="37.5" customHeight="1" x14ac:dyDescent="0.25">
      <c r="A32" s="190" t="s">
        <v>179</v>
      </c>
      <c r="B32" s="191" t="s">
        <v>194</v>
      </c>
      <c r="C32" s="195" t="s">
        <v>527</v>
      </c>
      <c r="D32" s="195" t="s">
        <v>527</v>
      </c>
      <c r="E32" s="84"/>
      <c r="F32" s="84"/>
      <c r="G32" s="194">
        <v>44927</v>
      </c>
      <c r="H32" s="195">
        <v>44987</v>
      </c>
      <c r="I32" s="84"/>
      <c r="J32" s="84"/>
      <c r="K32" s="79"/>
      <c r="L32" s="79"/>
    </row>
    <row r="33" spans="1:12" s="63" customFormat="1" ht="47.25" customHeight="1" x14ac:dyDescent="0.25">
      <c r="A33" s="192" t="s">
        <v>506</v>
      </c>
      <c r="B33" s="193" t="s">
        <v>507</v>
      </c>
      <c r="C33" s="195" t="s">
        <v>527</v>
      </c>
      <c r="D33" s="195" t="s">
        <v>527</v>
      </c>
      <c r="E33" s="83"/>
      <c r="F33" s="83"/>
      <c r="G33" s="194">
        <v>44927</v>
      </c>
      <c r="H33" s="195">
        <v>44957</v>
      </c>
      <c r="I33" s="83"/>
      <c r="J33" s="83"/>
      <c r="K33" s="83"/>
      <c r="L33" s="79"/>
    </row>
    <row r="34" spans="1:12" s="63" customFormat="1" ht="49.5" customHeight="1" x14ac:dyDescent="0.25">
      <c r="A34" s="192" t="s">
        <v>508</v>
      </c>
      <c r="B34" s="193" t="s">
        <v>509</v>
      </c>
      <c r="C34" s="195" t="s">
        <v>527</v>
      </c>
      <c r="D34" s="195" t="s">
        <v>527</v>
      </c>
      <c r="E34" s="83"/>
      <c r="F34" s="83"/>
      <c r="G34" s="194">
        <v>44927</v>
      </c>
      <c r="H34" s="195">
        <v>44987</v>
      </c>
      <c r="I34" s="83"/>
      <c r="J34" s="83"/>
      <c r="K34" s="83"/>
      <c r="L34" s="79"/>
    </row>
    <row r="35" spans="1:12" ht="37.5" customHeight="1" x14ac:dyDescent="0.25">
      <c r="A35" s="192" t="s">
        <v>510</v>
      </c>
      <c r="B35" s="193" t="s">
        <v>511</v>
      </c>
      <c r="C35" s="195"/>
      <c r="D35" s="195"/>
      <c r="E35" s="82"/>
      <c r="F35" s="81"/>
      <c r="G35" s="194"/>
      <c r="H35" s="195"/>
      <c r="I35" s="80"/>
      <c r="J35" s="80"/>
      <c r="K35" s="79"/>
      <c r="L35" s="79"/>
    </row>
    <row r="36" spans="1:12" ht="37.5" x14ac:dyDescent="0.25">
      <c r="A36" s="190" t="s">
        <v>177</v>
      </c>
      <c r="B36" s="191" t="s">
        <v>512</v>
      </c>
      <c r="C36" s="195" t="s">
        <v>527</v>
      </c>
      <c r="D36" s="195" t="s">
        <v>527</v>
      </c>
      <c r="E36" s="82"/>
      <c r="F36" s="81"/>
      <c r="G36" s="194">
        <v>45078</v>
      </c>
      <c r="H36" s="195">
        <v>45220</v>
      </c>
      <c r="I36" s="80"/>
      <c r="J36" s="80"/>
      <c r="K36" s="79"/>
      <c r="L36" s="79"/>
    </row>
    <row r="37" spans="1:12" ht="37.5" x14ac:dyDescent="0.25">
      <c r="A37" s="192" t="s">
        <v>513</v>
      </c>
      <c r="B37" s="193" t="s">
        <v>514</v>
      </c>
      <c r="C37" s="195" t="s">
        <v>527</v>
      </c>
      <c r="D37" s="195" t="s">
        <v>527</v>
      </c>
      <c r="E37" s="79"/>
      <c r="F37" s="79"/>
      <c r="G37" s="194">
        <v>45094</v>
      </c>
      <c r="H37" s="195">
        <v>45124</v>
      </c>
      <c r="I37" s="79"/>
      <c r="J37" s="79"/>
      <c r="K37" s="79"/>
      <c r="L37" s="79"/>
    </row>
    <row r="38" spans="1:12" ht="18.75" x14ac:dyDescent="0.25">
      <c r="A38" s="192" t="s">
        <v>515</v>
      </c>
      <c r="B38" s="193" t="s">
        <v>193</v>
      </c>
      <c r="C38" s="195" t="s">
        <v>527</v>
      </c>
      <c r="D38" s="195" t="s">
        <v>527</v>
      </c>
      <c r="E38" s="79"/>
      <c r="F38" s="79"/>
      <c r="G38" s="194">
        <v>45078</v>
      </c>
      <c r="H38" s="195">
        <v>45138</v>
      </c>
      <c r="I38" s="79"/>
      <c r="J38" s="79"/>
      <c r="K38" s="79"/>
      <c r="L38" s="79"/>
    </row>
    <row r="39" spans="1:12" ht="33.75" customHeight="1" x14ac:dyDescent="0.25">
      <c r="A39" s="192" t="s">
        <v>516</v>
      </c>
      <c r="B39" s="193" t="s">
        <v>192</v>
      </c>
      <c r="C39" s="195" t="s">
        <v>527</v>
      </c>
      <c r="D39" s="195" t="s">
        <v>527</v>
      </c>
      <c r="E39" s="79"/>
      <c r="F39" s="79"/>
      <c r="G39" s="194">
        <v>45139</v>
      </c>
      <c r="H39" s="195">
        <v>45184</v>
      </c>
      <c r="I39" s="79"/>
      <c r="J39" s="79"/>
      <c r="K39" s="79"/>
      <c r="L39" s="79"/>
    </row>
    <row r="40" spans="1:12" ht="63" customHeight="1" x14ac:dyDescent="0.25">
      <c r="A40" s="192" t="s">
        <v>517</v>
      </c>
      <c r="B40" s="193" t="s">
        <v>191</v>
      </c>
      <c r="C40" s="195" t="s">
        <v>527</v>
      </c>
      <c r="D40" s="195" t="s">
        <v>527</v>
      </c>
      <c r="E40" s="79"/>
      <c r="F40" s="79"/>
      <c r="G40" s="194">
        <v>45185</v>
      </c>
      <c r="H40" s="195">
        <v>45215</v>
      </c>
      <c r="I40" s="79"/>
      <c r="J40" s="79"/>
      <c r="K40" s="79"/>
      <c r="L40" s="79"/>
    </row>
    <row r="41" spans="1:12" ht="58.5" customHeight="1" x14ac:dyDescent="0.25">
      <c r="A41" s="192" t="s">
        <v>518</v>
      </c>
      <c r="B41" s="193" t="s">
        <v>519</v>
      </c>
      <c r="C41" s="195" t="s">
        <v>527</v>
      </c>
      <c r="D41" s="195" t="s">
        <v>527</v>
      </c>
      <c r="E41" s="79"/>
      <c r="F41" s="79"/>
      <c r="G41" s="194">
        <v>45215</v>
      </c>
      <c r="H41" s="195">
        <v>45220</v>
      </c>
      <c r="I41" s="79"/>
      <c r="J41" s="79"/>
      <c r="K41" s="79"/>
      <c r="L41" s="79"/>
    </row>
    <row r="42" spans="1:12" ht="34.5" customHeight="1" x14ac:dyDescent="0.25">
      <c r="A42" s="190" t="s">
        <v>176</v>
      </c>
      <c r="B42" s="191" t="s">
        <v>190</v>
      </c>
      <c r="C42" s="195" t="s">
        <v>527</v>
      </c>
      <c r="D42" s="195" t="s">
        <v>527</v>
      </c>
      <c r="E42" s="79"/>
      <c r="F42" s="79"/>
      <c r="G42" s="194">
        <v>45215</v>
      </c>
      <c r="H42" s="195">
        <v>45218</v>
      </c>
      <c r="I42" s="79"/>
      <c r="J42" s="79"/>
      <c r="K42" s="79"/>
      <c r="L42" s="79"/>
    </row>
    <row r="43" spans="1:12" ht="24.75" customHeight="1" x14ac:dyDescent="0.25">
      <c r="A43" s="192" t="s">
        <v>520</v>
      </c>
      <c r="B43" s="193" t="s">
        <v>521</v>
      </c>
      <c r="C43" s="195" t="s">
        <v>527</v>
      </c>
      <c r="D43" s="195" t="s">
        <v>527</v>
      </c>
      <c r="E43" s="79"/>
      <c r="F43" s="79"/>
      <c r="G43" s="194">
        <v>45215</v>
      </c>
      <c r="H43" s="195">
        <v>45218</v>
      </c>
      <c r="I43" s="79"/>
      <c r="J43" s="79"/>
      <c r="K43" s="79"/>
      <c r="L43" s="79"/>
    </row>
    <row r="44" spans="1:12" ht="90.75" customHeight="1" x14ac:dyDescent="0.25">
      <c r="A44" s="192" t="s">
        <v>522</v>
      </c>
      <c r="B44" s="193" t="s">
        <v>189</v>
      </c>
      <c r="C44" s="195"/>
      <c r="D44" s="195"/>
      <c r="E44" s="79"/>
      <c r="F44" s="79"/>
      <c r="G44" s="194"/>
      <c r="H44" s="195"/>
      <c r="I44" s="79"/>
      <c r="J44" s="79"/>
      <c r="K44" s="79"/>
      <c r="L44" s="79"/>
    </row>
    <row r="45" spans="1:12" ht="167.25" customHeight="1" x14ac:dyDescent="0.25">
      <c r="A45" s="192" t="s">
        <v>523</v>
      </c>
      <c r="B45" s="193" t="s">
        <v>524</v>
      </c>
      <c r="C45" s="195" t="s">
        <v>527</v>
      </c>
      <c r="D45" s="195" t="s">
        <v>527</v>
      </c>
      <c r="E45" s="79"/>
      <c r="F45" s="79"/>
      <c r="G45" s="194">
        <v>45219</v>
      </c>
      <c r="H45" s="195">
        <v>45249</v>
      </c>
      <c r="I45" s="79"/>
      <c r="J45" s="79"/>
      <c r="K45" s="79"/>
      <c r="L45" s="79"/>
    </row>
    <row r="46" spans="1:12" ht="30.75" customHeight="1" x14ac:dyDescent="0.25">
      <c r="A46" s="192" t="s">
        <v>525</v>
      </c>
      <c r="B46" s="193" t="s">
        <v>526</v>
      </c>
      <c r="C46" s="195" t="s">
        <v>527</v>
      </c>
      <c r="D46" s="195" t="s">
        <v>527</v>
      </c>
      <c r="E46" s="79"/>
      <c r="F46" s="79"/>
      <c r="G46" s="194">
        <v>45250</v>
      </c>
      <c r="H46" s="195">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50"/>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50"/>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N_08_TP_1.1.1.3.46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Реконструкция ТП-3277. Заявитель: ООО СЗ"Улей Девелопмент"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188</v>
      </c>
      <c r="B20" s="396" t="s">
        <v>187</v>
      </c>
      <c r="C20" s="377" t="s">
        <v>186</v>
      </c>
      <c r="D20" s="377"/>
      <c r="E20" s="383" t="s">
        <v>185</v>
      </c>
      <c r="F20" s="383"/>
      <c r="G20" s="396" t="s">
        <v>567</v>
      </c>
      <c r="H20" s="390" t="s">
        <v>546</v>
      </c>
      <c r="I20" s="391"/>
      <c r="J20" s="391"/>
      <c r="K20" s="391"/>
      <c r="L20" s="390" t="s">
        <v>547</v>
      </c>
      <c r="M20" s="391"/>
      <c r="N20" s="391"/>
      <c r="O20" s="391"/>
      <c r="P20" s="390" t="s">
        <v>548</v>
      </c>
      <c r="Q20" s="391"/>
      <c r="R20" s="391"/>
      <c r="S20" s="391"/>
      <c r="T20" s="390" t="s">
        <v>549</v>
      </c>
      <c r="U20" s="391"/>
      <c r="V20" s="391"/>
      <c r="W20" s="391"/>
      <c r="X20" s="399" t="s">
        <v>184</v>
      </c>
      <c r="Y20" s="400"/>
      <c r="Z20" s="233"/>
      <c r="AA20" s="233"/>
      <c r="AB20" s="233"/>
    </row>
    <row r="21" spans="1:28" ht="99.75" customHeight="1" x14ac:dyDescent="0.25">
      <c r="A21" s="397"/>
      <c r="B21" s="397"/>
      <c r="C21" s="377"/>
      <c r="D21" s="377"/>
      <c r="E21" s="383"/>
      <c r="F21" s="383"/>
      <c r="G21" s="397"/>
      <c r="H21" s="388" t="s">
        <v>566</v>
      </c>
      <c r="I21" s="388"/>
      <c r="J21" s="388" t="s">
        <v>183</v>
      </c>
      <c r="K21" s="388"/>
      <c r="L21" s="388" t="s">
        <v>566</v>
      </c>
      <c r="M21" s="388"/>
      <c r="N21" s="388" t="s">
        <v>183</v>
      </c>
      <c r="O21" s="388"/>
      <c r="P21" s="388" t="s">
        <v>566</v>
      </c>
      <c r="Q21" s="388"/>
      <c r="R21" s="388" t="s">
        <v>183</v>
      </c>
      <c r="S21" s="388"/>
      <c r="T21" s="388" t="s">
        <v>566</v>
      </c>
      <c r="U21" s="388"/>
      <c r="V21" s="388" t="s">
        <v>183</v>
      </c>
      <c r="W21" s="388"/>
      <c r="X21" s="401"/>
      <c r="Y21" s="402"/>
    </row>
    <row r="22" spans="1:28" ht="89.25" customHeight="1" x14ac:dyDescent="0.25">
      <c r="A22" s="384"/>
      <c r="B22" s="384"/>
      <c r="C22" s="209" t="s">
        <v>3</v>
      </c>
      <c r="D22" s="209" t="s">
        <v>183</v>
      </c>
      <c r="E22" s="75" t="s">
        <v>568</v>
      </c>
      <c r="F22" s="75" t="s">
        <v>569</v>
      </c>
      <c r="G22" s="384"/>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9" t="s">
        <v>566</v>
      </c>
      <c r="Y22" s="209" t="s">
        <v>183</v>
      </c>
    </row>
    <row r="23" spans="1:28" ht="19.5" customHeight="1" x14ac:dyDescent="0.25">
      <c r="A23" s="207">
        <v>1</v>
      </c>
      <c r="B23" s="207">
        <v>2</v>
      </c>
      <c r="C23" s="207">
        <v>3</v>
      </c>
      <c r="D23" s="207">
        <v>4</v>
      </c>
      <c r="E23" s="207">
        <v>5</v>
      </c>
      <c r="F23" s="207">
        <v>6</v>
      </c>
      <c r="G23" s="252">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1.4950214917481327E-2</v>
      </c>
      <c r="D24" s="200">
        <v>0</v>
      </c>
      <c r="E24" s="200">
        <v>1.4950214917481327E-2</v>
      </c>
      <c r="F24" s="200">
        <v>0</v>
      </c>
      <c r="G24" s="200">
        <v>0</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200">
        <v>1.4950214917481327E-2</v>
      </c>
      <c r="D27" s="199">
        <v>0</v>
      </c>
      <c r="E27" s="199"/>
      <c r="F27" s="199"/>
      <c r="G27" s="199">
        <v>0</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1.245851243123444E-2</v>
      </c>
      <c r="D30" s="199">
        <f>G30+J30</f>
        <v>0</v>
      </c>
      <c r="E30" s="199">
        <v>1.245851243123444E-2</v>
      </c>
      <c r="F30" s="199">
        <v>0</v>
      </c>
      <c r="G30" s="199">
        <v>0</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249">
        <v>5.5200828869999994E-3</v>
      </c>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49">
        <v>5.5200828869999994E-3</v>
      </c>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49">
        <v>0</v>
      </c>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49">
        <v>1.4183466572344407E-3</v>
      </c>
      <c r="D34" s="199">
        <f t="shared" si="2"/>
        <v>0</v>
      </c>
      <c r="E34" s="200"/>
      <c r="F34" s="200"/>
      <c r="G34" s="199">
        <v>0</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559</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560</v>
      </c>
      <c r="B43" s="69" t="s">
        <v>564</v>
      </c>
      <c r="C43" s="199">
        <v>6</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559</v>
      </c>
      <c r="C51" s="199">
        <v>0</v>
      </c>
      <c r="D51" s="199">
        <v>0</v>
      </c>
      <c r="E51" s="203"/>
      <c r="F51" s="203"/>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561</v>
      </c>
      <c r="B52" s="69" t="s">
        <v>564</v>
      </c>
      <c r="C52" s="199">
        <v>6</v>
      </c>
      <c r="D52" s="200">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199">
        <v>1.245851243123444E-2</v>
      </c>
      <c r="D54" s="200">
        <v>0</v>
      </c>
      <c r="E54" s="200"/>
      <c r="F54" s="200"/>
      <c r="G54" s="199">
        <v>0</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559</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562</v>
      </c>
      <c r="B60" s="69" t="s">
        <v>564</v>
      </c>
      <c r="C60" s="200">
        <v>6</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563</v>
      </c>
      <c r="B68" s="69" t="s">
        <v>564</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6"/>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6"/>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8.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9.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N_08_TP_1.1.1.3.46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5" customFormat="1" ht="42.75" customHeight="1" x14ac:dyDescent="0.25">
      <c r="A15" s="273" t="str">
        <f>'1. паспорт местоположение'!A15:C15</f>
        <v>Реконструкция ТП-3277. Заявитель: ООО СЗ"Улей Девелопмент"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479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490</v>
      </c>
      <c r="F22" s="423"/>
      <c r="G22" s="423"/>
      <c r="H22" s="423"/>
      <c r="I22" s="423"/>
      <c r="J22" s="423"/>
      <c r="K22" s="423"/>
      <c r="L22" s="424"/>
      <c r="M22" s="408" t="s">
        <v>50</v>
      </c>
      <c r="N22" s="408" t="s">
        <v>49</v>
      </c>
      <c r="O22" s="408" t="s">
        <v>48</v>
      </c>
      <c r="P22" s="403" t="s">
        <v>241</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425</v>
      </c>
      <c r="J23" s="406" t="s">
        <v>426</v>
      </c>
      <c r="K23" s="406" t="s">
        <v>427</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8" t="s">
        <v>14</v>
      </c>
      <c r="AG24" s="168" t="s">
        <v>13</v>
      </c>
      <c r="AH24" s="169" t="s">
        <v>3</v>
      </c>
      <c r="AI24" s="169"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39">
        <v>1920000</v>
      </c>
      <c r="Q26" s="205" t="s">
        <v>532</v>
      </c>
      <c r="R26" s="239">
        <f>P26</f>
        <v>1920000</v>
      </c>
      <c r="S26" s="205" t="s">
        <v>536</v>
      </c>
      <c r="T26" s="205" t="s">
        <v>536</v>
      </c>
      <c r="U26" s="205" t="s">
        <v>537</v>
      </c>
      <c r="V26" s="205">
        <v>1</v>
      </c>
      <c r="W26" s="205" t="s">
        <v>538</v>
      </c>
      <c r="X26" s="239">
        <f>P26</f>
        <v>1920000</v>
      </c>
      <c r="Y26" s="205"/>
      <c r="Z26" s="205"/>
      <c r="AA26" s="205"/>
      <c r="AB26" s="239">
        <f>P26</f>
        <v>1920000</v>
      </c>
      <c r="AC26" s="205" t="s">
        <v>538</v>
      </c>
      <c r="AD26" s="240">
        <f>1920000*1.2</f>
        <v>2304000</v>
      </c>
      <c r="AE26" s="205"/>
      <c r="AF26" s="205" t="s">
        <v>550</v>
      </c>
      <c r="AG26" s="247" t="s">
        <v>551</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4D75DE47-37C6-4FD3-B7B1-A6B734552783}"/>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F25" sqref="F25"/>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558</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N_08_TP_1.1.1.3.46</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Реконструкция ТП-3277. Заявитель: ООО СЗ"Улей Девелопмент"</v>
      </c>
      <c r="B15" s="259"/>
      <c r="C15" s="219"/>
      <c r="D15" s="219"/>
      <c r="E15" s="219"/>
      <c r="F15" s="219"/>
      <c r="G15" s="219"/>
    </row>
    <row r="16" spans="1:7" x14ac:dyDescent="0.25">
      <c r="A16" s="258" t="s">
        <v>7</v>
      </c>
      <c r="B16" s="258"/>
      <c r="C16" s="220"/>
      <c r="D16" s="220"/>
      <c r="E16" s="220"/>
      <c r="F16" s="220"/>
      <c r="G16" s="220"/>
    </row>
    <row r="17" spans="1:2" x14ac:dyDescent="0.25">
      <c r="B17" s="141"/>
    </row>
    <row r="18" spans="1:2" ht="33.75" customHeight="1" x14ac:dyDescent="0.25">
      <c r="A18" s="431" t="s">
        <v>480</v>
      </c>
      <c r="B18" s="432"/>
    </row>
    <row r="19" spans="1:2" x14ac:dyDescent="0.25">
      <c r="B19" s="40"/>
    </row>
    <row r="20" spans="1:2" ht="16.5" thickBot="1" x14ac:dyDescent="0.3">
      <c r="B20" s="142"/>
    </row>
    <row r="21" spans="1:2" ht="168" customHeight="1" thickBot="1" x14ac:dyDescent="0.3">
      <c r="A21" s="197" t="s">
        <v>374</v>
      </c>
      <c r="B21" s="198" t="str">
        <f>A15</f>
        <v>Реконструкция ТП-3277. Заявитель: ООО СЗ"Улей Девелопмент"</v>
      </c>
    </row>
    <row r="22" spans="1:2" ht="16.5" thickBot="1" x14ac:dyDescent="0.3">
      <c r="A22" s="143" t="s">
        <v>375</v>
      </c>
      <c r="B22" s="235"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6" t="s">
        <v>554</v>
      </c>
    </row>
    <row r="25" spans="1:2" ht="16.5" thickBot="1" x14ac:dyDescent="0.3">
      <c r="A25" s="144" t="s">
        <v>377</v>
      </c>
      <c r="B25" s="198">
        <f>'3.3 паспорт описание'!C29</f>
        <v>2023</v>
      </c>
    </row>
    <row r="26" spans="1:2" ht="16.5" thickBot="1" x14ac:dyDescent="0.3">
      <c r="A26" s="145" t="s">
        <v>378</v>
      </c>
      <c r="B26" s="198" t="str">
        <f>'3.3 паспорт описание'!C30</f>
        <v>П</v>
      </c>
    </row>
    <row r="27" spans="1:2" ht="16.5" thickBot="1" x14ac:dyDescent="0.3">
      <c r="A27" s="153" t="s">
        <v>528</v>
      </c>
      <c r="B27" s="198" t="s">
        <v>557</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8"/>
    </row>
    <row r="57" spans="1:2" x14ac:dyDescent="0.25">
      <c r="A57" s="151" t="s">
        <v>399</v>
      </c>
      <c r="B57" s="429"/>
    </row>
    <row r="58" spans="1:2" x14ac:dyDescent="0.25">
      <c r="A58" s="151" t="s">
        <v>400</v>
      </c>
      <c r="B58" s="429"/>
    </row>
    <row r="59" spans="1:2" x14ac:dyDescent="0.25">
      <c r="A59" s="151" t="s">
        <v>401</v>
      </c>
      <c r="B59" s="429"/>
    </row>
    <row r="60" spans="1:2" x14ac:dyDescent="0.25">
      <c r="A60" s="151" t="s">
        <v>402</v>
      </c>
      <c r="B60" s="429"/>
    </row>
    <row r="61" spans="1:2" ht="16.5" thickBot="1" x14ac:dyDescent="0.3">
      <c r="A61" s="152" t="s">
        <v>403</v>
      </c>
      <c r="B61" s="430"/>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1"/>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8" t="s">
        <v>416</v>
      </c>
    </row>
    <row r="74" spans="1:2" x14ac:dyDescent="0.25">
      <c r="A74" s="151" t="s">
        <v>417</v>
      </c>
      <c r="B74" s="429"/>
    </row>
    <row r="75" spans="1:2" x14ac:dyDescent="0.25">
      <c r="A75" s="151" t="s">
        <v>418</v>
      </c>
      <c r="B75" s="429"/>
    </row>
    <row r="76" spans="1:2" x14ac:dyDescent="0.25">
      <c r="A76" s="151" t="s">
        <v>419</v>
      </c>
      <c r="B76" s="429"/>
    </row>
    <row r="77" spans="1:2" x14ac:dyDescent="0.25">
      <c r="A77" s="151" t="s">
        <v>420</v>
      </c>
      <c r="B77" s="429"/>
    </row>
    <row r="78" spans="1:2" ht="16.5" thickBot="1" x14ac:dyDescent="0.3">
      <c r="A78" s="161" t="s">
        <v>421</v>
      </c>
      <c r="B78" s="430"/>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2024-10-29T06:51:21Z</dcterms:modified>
</cp:coreProperties>
</file>