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87DEEF4-3658-4A33-BCCC-080AB60A36F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J24" i="15"/>
  <c r="H27" i="15"/>
  <c r="H24" i="15" s="1"/>
  <c r="W24" i="15"/>
  <c r="V24" i="15"/>
  <c r="U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<sst xmlns="http://schemas.openxmlformats.org/spreadsheetml/2006/main" count="934" uniqueCount="572">
  <si>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</si>
  <si>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</si>
  <si>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</si>
  <si>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</si>
  <si>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</si>
  <si>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</si>
  <si>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</si>
  <si>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</si>
  <si>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</si>
  <si>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</si>
  <si>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</si>
  <si>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</si>
  <si>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</si>
  <si>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</si>
  <si>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</si>
  <si>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</si>
  <si>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</si>
  <si>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</si>
  <si>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</si>
  <si>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</si>
  <si>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</si>
  <si>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</si>
  <si>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</si>
  <si>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</si>
  <si>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</si>
  <si>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</si>
  <si>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</si>
  <si>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</si>
  <si>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</si>
  <si>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</si>
  <si>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</si>
  <si>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</si>
  <si>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</si>
  <si>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</si>
  <si>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</si>
  <si>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</si>
  <si>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</si>
  <si>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</si>
  <si>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</si>
  <si>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</si>
  <si>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</si>
  <si>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</si>
  <si>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</si>
  <si>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</si>
  <si>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</si>
  <si>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</si>
  <si>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</si>
  <si>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</si>
  <si>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</si>
  <si>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</si>
  <si>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</si>
  <si>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</si>
  <si>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</si>
  <si>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</si>
  <si>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</si>
  <si>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</si>
  <si>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</si>
  <si>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</si>
  <si>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</si>
  <si>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</si>
  <si>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</si>
  <si>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</si>
  <si>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</si>
  <si>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</si>
  <si>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</si>
  <si>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</si>
  <si>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</si>
  <si>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</si>
  <si>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</si>
  <si>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</si>
  <si>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</si>
  <si>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</si>
  <si>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</si>
  <si>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</si>
  <si>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</si>
  <si>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</si>
  <si>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</si>
  <si>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</si>
  <si>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</si>
  <si>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</si>
  <si>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</si>
  <si>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</si>
  <si>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</si>
  <si>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</si>
  <si>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</si>
  <si>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</si>
  <si>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</si>
  <si>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</si>
  <si>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</si>
  <si>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</si>
  <si>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</si>
  <si>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</si>
  <si>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</si>
  <si>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</si>
  <si>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</si>
  <si>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</si>
  <si>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</si>
  <si>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</si>
  <si>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</si>
  <si>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</si>
  <si>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</si>
  <si>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</si>
  <si>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</si>
  <si>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</si>
  <si>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</si>
  <si>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</si>
  <si>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</si>
  <si>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</si>
  <si>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</si>
  <si>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</si>
  <si>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</si>
  <si>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</si>
  <si>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</si>
  <si>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</si>
  <si>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</si>
  <si>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</si>
  <si>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</si>
  <si>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</si>
  <si>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</si>
  <si>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</si>
  <si>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</si>
  <si>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</si>
  <si>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</si>
  <si>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</si>
  <si>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</si>
  <si>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</si>
  <si>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</si>
  <si>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</si>
  <si>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</si>
  <si>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</si>
  <si>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</si>
  <si>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</si>
  <si>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</si>
  <si>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</si>
  <si>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</si>
  <si>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</si>
  <si>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</si>
  <si>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</si>
  <si>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</si>
  <si>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</si>
  <si>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</si>
  <si>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</si>
  <si>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</si>
  <si>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</si>
  <si>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</si>
  <si>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</si>
  <si>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</si>
  <si>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</si>
  <si>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</si>
  <si>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</si>
  <si>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</si>
  <si>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</si>
  <si>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</si>
  <si>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</si>
  <si>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</si>
  <si>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</si>
  <si>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</si>
  <si>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</si>
  <si>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</si>
  <si>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</si>
  <si>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</si>
  <si>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</si>
  <si>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</si>
  <si>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</si>
  <si>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</si>
  <si>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</si>
  <si>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</si>
  <si>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</si>
  <si>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</si>
  <si>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</si>
  <si>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</si>
  <si>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</si>
  <si>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</si>
  <si>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</si>
  <si>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</si>
  <si>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</si>
  <si>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</si>
  <si>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</si>
  <si>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</si>
  <si>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</si>
  <si>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</si>
  <si>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</si>
  <si>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</si>
  <si>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</si>
  <si>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</si>
  <si>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</si>
  <si>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</si>
  <si>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</si>
  <si>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</si>
  <si>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</si>
  <si>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</si>
  <si>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</si>
  <si>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</si>
  <si>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</si>
  <si>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</si>
  <si>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</si>
  <si>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</si>
  <si>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</si>
  <si>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</si>
  <si>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</si>
  <si>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</si>
  <si>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</si>
  <si>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</si>
  <si>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</si>
  <si>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</si>
  <si>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</si>
  <si>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</si>
  <si>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</si>
  <si>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</si>
  <si>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</si>
  <si>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</si>
  <si>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</si>
  <si>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</si>
  <si>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</si>
  <si>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</si>
  <si>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</si>
  <si>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</si>
  <si>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</si>
  <si>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</si>
  <si>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</si>
  <si>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</si>
  <si>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</si>
  <si>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</si>
  <si>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</si>
  <si>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</si>
  <si>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</si>
  <si>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</si>
  <si>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</si>
  <si>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</si>
  <si>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</si>
  <si>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</si>
  <si>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</si>
  <si>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</si>
  <si>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</si>
  <si>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</si>
  <si>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</si>
  <si>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</si>
  <si>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</si>
  <si>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</si>
  <si>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</si>
  <si>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</si>
  <si>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</si>
  <si>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</si>
  <si>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</si>
  <si>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</si>
  <si>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</si>
  <si>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</si>
  <si>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</si>
  <si>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</si>
  <si>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</si>
  <si>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</si>
  <si>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</si>
  <si>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</si>
  <si>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</si>
  <si>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</si>
  <si>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</si>
  <si>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</si>
  <si>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</si>
  <si>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</si>
  <si>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</si>
  <si>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</si>
  <si>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</si>
  <si>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</si>
  <si>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</si>
  <si>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</si>
  <si>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</si>
  <si>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</si>
  <si>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</si>
  <si>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</si>
  <si>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</si>
  <si>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</si>
  <si>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</si>
  <si>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</si>
  <si>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</si>
  <si>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</si>
  <si>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</si>
  <si>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</si>
  <si>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</si>
  <si>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</si>
  <si>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</si>
  <si>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</si>
  <si>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</si>
  <si>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</si>
  <si>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</si>
  <si>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</si>
  <si>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</si>
  <si>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</si>
  <si>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</si>
  <si>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</si>
  <si>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</si>
  <si>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</si>
  <si>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</si>
  <si>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</si>
  <si>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</si>
  <si>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</si>
  <si>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</si>
  <si>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</si>
  <si>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</si>
  <si>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</si>
  <si>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</si>
  <si>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</si>
  <si>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</si>
  <si>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</si>
  <si>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</si>
  <si>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</si>
  <si>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</si>
  <si>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</si>
  <si>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</si>
  <si>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</si>
  <si>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</si>
  <si>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</si>
  <si>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</si>
  <si>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</si>
  <si>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</si>
  <si>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</si>
  <si>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</si>
  <si>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</si>
  <si>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</si>
  <si>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</si>
  <si>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</si>
  <si>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</si>
  <si>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</si>
  <si>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</si>
  <si>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</si>
  <si>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</si>
  <si>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</si>
  <si>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</si>
  <si>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</si>
  <si>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</si>
  <si>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</si>
  <si>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</si>
  <si>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</si>
  <si>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</si>
  <si>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</si>
  <si>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</si>
  <si>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</si>
  <si>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</si>
  <si>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</si>
  <si>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</si>
  <si>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</si>
  <si>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</si>
  <si>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</si>
  <si>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</si>
  <si>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</si>
  <si>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</si>
  <si>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</si>
  <si>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</si>
  <si>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</si>
  <si>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</si>
  <si>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</si>
  <si>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</si>
  <si>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</si>
  <si>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</si>
  <si>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</si>
  <si>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</si>
  <si>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</si>
  <si>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</si>
  <si>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</si>
  <si>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</si>
  <si>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</si>
  <si>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</si>
  <si>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</si>
  <si>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</si>
  <si>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</si>
  <si>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</si>
  <si>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</si>
  <si>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</si>
  <si>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</si>
  <si>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</si>
  <si>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</si>
  <si>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</si>
  <si>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</si>
  <si>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</si>
  <si>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</si>
  <si>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</si>
  <si>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</si>
  <si>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</si>
  <si>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</si>
  <si>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</si>
  <si>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</si>
  <si>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</si>
  <si>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</si>
  <si>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</si>
  <si>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</si>
  <si>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</si>
  <si>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</si>
  <si>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</si>
  <si>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</si>
  <si>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</si>
  <si>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</si>
  <si>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</si>
  <si>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</si>
  <si>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</si>
  <si>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</si>
  <si>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</si>
  <si>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</si>
  <si>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</si>
  <si>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</si>
  <si>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</si>
  <si>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</si>
  <si>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</si>
  <si>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</si>
  <si>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</si>
  <si>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</si>
  <si>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</si>
  <si>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</si>
  <si>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</si>
  <si>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</si>
  <si>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</si>
  <si>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</si>
  <si>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</si>
  <si>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</si>
  <si>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</si>
  <si>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</si>
  <si>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</si>
  <si>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</si>
  <si>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</si>
  <si>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</si>
  <si>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</si>
  <si>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</si>
  <si>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</si>
  <si>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</si>
  <si>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</si>
  <si>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</si>
  <si>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</si>
  <si>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</si>
  <si>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</si>
  <si>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</si>
  <si>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</si>
  <si>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</si>
  <si>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</si>
  <si>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</si>
  <si>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</si>
  <si>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</si>
  <si>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</si>
  <si>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</si>
  <si>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</si>
  <si>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</si>
  <si>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</si>
  <si>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</si>
  <si>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</si>
  <si>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</si>
  <si>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</si>
  <si>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</si>
  <si>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</si>
  <si>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</si>
  <si>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</si>
  <si>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</si>
  <si>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</si>
  <si>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</si>
  <si>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</si>
  <si>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</si>
  <si>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</si>
  <si>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</si>
  <si>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</si>
  <si>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</si>
  <si>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</si>
  <si>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</si>
  <si>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</si>
  <si>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</si>
  <si>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</si>
  <si>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</si>
  <si>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</si>
  <si>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</si>
  <si>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</si>
  <si>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</si>
  <si>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</si>
  <si>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</si>
  <si>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</si>
  <si>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</si>
  <si>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</si>
  <si>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</si>
  <si>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</si>
  <si>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</si>
  <si>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</si>
  <si>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</si>
  <si>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</si>
  <si>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</si>
  <si>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</si>
  <si>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</si>
  <si>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</si>
  <si>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</si>
  <si>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</si>
  <si>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</si>
  <si>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</si>
  <si>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</si>
  <si>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</si>
  <si>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</si>
  <si>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</si>
  <si>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</si>
  <si>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</si>
  <si>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</si>
  <si>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</si>
  <si>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</si>
  <si>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</si>
  <si>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</si>
  <si>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</si>
  <si>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</si>
  <si>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</si>
  <si>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</si>
  <si>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</si>
  <si>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</si>
  <si>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</si>
  <si>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</si>
  <si>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</si>
  <si>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</si>
  <si>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</si>
  <si>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</si>
  <si>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</si>
  <si>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</si>
  <si>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</si>
  <si>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</si>
  <si>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</si>
  <si>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</si>
  <si>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</si>
  <si>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</si>
  <si>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</si>
  <si>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</si>
  <si>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</si>
  <si>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</si>
  <si>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</si>
  <si>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</si>
  <si>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</si>
  <si>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</si>
  <si>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</si>
  <si>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</si>
  <si>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</si>
  <si>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</si>
  <si>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</si>
  <si>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</si>
  <si>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</si>
  <si>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</si>
  <si>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</si>
  <si>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</si>
  <si>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</si>
  <si>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</si>
  <si>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</si>
  <si>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</si>
  <si>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</si>
  <si>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</si>
  <si>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</si>
  <si>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</si>
  <si>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</si>
  <si>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</si>
  <si>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</si>
  <si>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</si>
  <si>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</si>
  <si>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</si>
  <si>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</si>
  <si>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</si>
  <si>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</si>
  <si>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</si>
  <si>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</si>
  <si>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N_08_TP_1.1.1.3.45</t>
  </si>
  <si>
    <t>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t>
  </si>
  <si>
    <t>З</t>
  </si>
  <si>
    <t>от «__» _____ 2016 г. №___</t>
  </si>
  <si>
    <t>точки учета</t>
  </si>
  <si>
    <t>шт, комплекты</t>
  </si>
  <si>
    <t>3.8</t>
  </si>
  <si>
    <t>4.8</t>
  </si>
  <si>
    <t>5.7</t>
  </si>
  <si>
    <t>7.6</t>
  </si>
  <si>
    <t xml:space="preserve">0,0 МВА ; 1,314 км </t>
  </si>
  <si>
    <t>КЛ</t>
  </si>
  <si>
    <t>14,08911619 млн. руб.</t>
  </si>
  <si>
    <t>Год раскрытия информации: 2024 год</t>
  </si>
  <si>
    <t xml:space="preserve">1,314 км - показатель увеличения протяженности линий электропередачи; 1,76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</si>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</sst>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553</v>
      </c>
      <c r="H4" s="214"/>
    </row>
    <row r="5" spans="1:22" s="16" customFormat="1" ht="15.75" x14ac:dyDescent="0.25">
      <c r="A5" s="255" t="s">
        <v>566</v>
      </c>
      <c r="B5" s="255"/>
      <c r="C5" s="255"/>
      <c r="D5" s="177"/>
      <c r="E5" s="177"/>
      <c r="F5" s="177"/>
      <c r="G5" s="177"/>
      <c r="H5" s="177"/>
      <c r="I5" s="177"/>
      <c r="J5" s="177"/>
    </row>
    <row r="6" spans="1:22" s="16" customFormat="1" ht="18.75" x14ac:dyDescent="0.3">
      <c r="A6" s="216"/>
      <c r="H6" s="214"/>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539</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N_08_TP_1.1.1.3.45</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0" t="s">
        <v>554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481</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2"/>
      <c r="B24" s="253"/>
      <c r="C24" s="254"/>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N_08_TP_1.1.1.3.45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N_08_TP_1.1.1.3.45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1" sqref="U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N_08_TP_1.1.1.3.45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1.3140000000000001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N_08_TP_1.1.1.3.45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N_08_TP_1.1.1.3.45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N_08_TP_1.1.1.3.45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N_08_TP_1.1.1.3.45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8" sqref="J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N_08_TP_1.1.1.3.45</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v>44927</v>
      </c>
      <c r="D25" s="194" t="s">
        <v>527</v>
      </c>
      <c r="E25" s="84"/>
      <c r="F25" s="84"/>
      <c r="G25" s="193">
        <v>44927</v>
      </c>
      <c r="H25" s="194">
        <v>45093</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v>44927</v>
      </c>
      <c r="D28" s="194" t="s">
        <v>527</v>
      </c>
      <c r="E28" s="84"/>
      <c r="F28" s="84"/>
      <c r="G28" s="193">
        <v>44927</v>
      </c>
      <c r="H28" s="194">
        <v>44957</v>
      </c>
      <c r="I28" s="84"/>
      <c r="J28" s="84"/>
      <c r="K28" s="79"/>
      <c r="L28" s="79"/>
    </row>
    <row r="29" spans="1:12" s="63" customFormat="1" ht="42" customHeight="1" x14ac:dyDescent="0.25">
      <c r="A29" s="191" t="s">
        <v>502</v>
      </c>
      <c r="B29" s="192" t="s">
        <v>503</v>
      </c>
      <c r="C29" s="194">
        <v>44987</v>
      </c>
      <c r="D29" s="194" t="s">
        <v>527</v>
      </c>
      <c r="E29" s="84"/>
      <c r="F29" s="84"/>
      <c r="G29" s="193">
        <v>44987</v>
      </c>
      <c r="H29" s="194">
        <v>45077</v>
      </c>
      <c r="I29" s="84"/>
      <c r="J29" s="84"/>
      <c r="K29" s="79"/>
      <c r="L29" s="79"/>
    </row>
    <row r="30" spans="1:12" s="63" customFormat="1" ht="37.5" customHeight="1" x14ac:dyDescent="0.25">
      <c r="A30" s="191" t="s">
        <v>504</v>
      </c>
      <c r="B30" s="192" t="s">
        <v>196</v>
      </c>
      <c r="C30" s="194">
        <v>45078</v>
      </c>
      <c r="D30" s="194" t="s">
        <v>527</v>
      </c>
      <c r="E30" s="84"/>
      <c r="F30" s="84"/>
      <c r="G30" s="193">
        <v>45078</v>
      </c>
      <c r="H30" s="194">
        <v>45093</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v>44927</v>
      </c>
      <c r="D32" s="194" t="s">
        <v>527</v>
      </c>
      <c r="E32" s="84"/>
      <c r="F32" s="84"/>
      <c r="G32" s="193">
        <v>44927</v>
      </c>
      <c r="H32" s="194">
        <v>44987</v>
      </c>
      <c r="I32" s="84"/>
      <c r="J32" s="84"/>
      <c r="K32" s="79"/>
      <c r="L32" s="79"/>
    </row>
    <row r="33" spans="1:12" s="63" customFormat="1" ht="47.25" customHeight="1" x14ac:dyDescent="0.25">
      <c r="A33" s="191" t="s">
        <v>506</v>
      </c>
      <c r="B33" s="192" t="s">
        <v>507</v>
      </c>
      <c r="C33" s="194">
        <v>44927</v>
      </c>
      <c r="D33" s="194" t="s">
        <v>527</v>
      </c>
      <c r="E33" s="83"/>
      <c r="F33" s="83"/>
      <c r="G33" s="193">
        <v>44927</v>
      </c>
      <c r="H33" s="194">
        <v>44957</v>
      </c>
      <c r="I33" s="83"/>
      <c r="J33" s="83"/>
      <c r="K33" s="83"/>
      <c r="L33" s="79"/>
    </row>
    <row r="34" spans="1:12" s="63" customFormat="1" ht="49.5" customHeight="1" x14ac:dyDescent="0.25">
      <c r="A34" s="191" t="s">
        <v>508</v>
      </c>
      <c r="B34" s="192" t="s">
        <v>509</v>
      </c>
      <c r="C34" s="194">
        <v>44927</v>
      </c>
      <c r="D34" s="194" t="s">
        <v>527</v>
      </c>
      <c r="E34" s="83"/>
      <c r="F34" s="83"/>
      <c r="G34" s="193">
        <v>44927</v>
      </c>
      <c r="H34" s="194">
        <v>44987</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v>45078</v>
      </c>
      <c r="D36" s="194" t="s">
        <v>527</v>
      </c>
      <c r="E36" s="82"/>
      <c r="F36" s="81"/>
      <c r="G36" s="193">
        <v>45078</v>
      </c>
      <c r="H36" s="194">
        <v>45220</v>
      </c>
      <c r="I36" s="80"/>
      <c r="J36" s="80"/>
      <c r="K36" s="79"/>
      <c r="L36" s="79"/>
    </row>
    <row r="37" spans="1:12" ht="37.5" x14ac:dyDescent="0.25">
      <c r="A37" s="191" t="s">
        <v>513</v>
      </c>
      <c r="B37" s="192" t="s">
        <v>514</v>
      </c>
      <c r="C37" s="194">
        <v>45094</v>
      </c>
      <c r="D37" s="194" t="s">
        <v>527</v>
      </c>
      <c r="E37" s="79"/>
      <c r="F37" s="79"/>
      <c r="G37" s="193">
        <v>45094</v>
      </c>
      <c r="H37" s="194">
        <v>45124</v>
      </c>
      <c r="I37" s="79"/>
      <c r="J37" s="79"/>
      <c r="K37" s="79"/>
      <c r="L37" s="79"/>
    </row>
    <row r="38" spans="1:12" ht="18.75" x14ac:dyDescent="0.25">
      <c r="A38" s="191" t="s">
        <v>515</v>
      </c>
      <c r="B38" s="192" t="s">
        <v>193</v>
      </c>
      <c r="C38" s="194">
        <v>45078</v>
      </c>
      <c r="D38" s="194" t="s">
        <v>527</v>
      </c>
      <c r="E38" s="79"/>
      <c r="F38" s="79"/>
      <c r="G38" s="193">
        <v>45078</v>
      </c>
      <c r="H38" s="194">
        <v>45138</v>
      </c>
      <c r="I38" s="79"/>
      <c r="J38" s="79"/>
      <c r="K38" s="79"/>
      <c r="L38" s="79"/>
    </row>
    <row r="39" spans="1:12" ht="33.75" customHeight="1" x14ac:dyDescent="0.25">
      <c r="A39" s="191" t="s">
        <v>516</v>
      </c>
      <c r="B39" s="192" t="s">
        <v>192</v>
      </c>
      <c r="C39" s="194">
        <v>45139</v>
      </c>
      <c r="D39" s="194" t="s">
        <v>527</v>
      </c>
      <c r="E39" s="79"/>
      <c r="F39" s="79"/>
      <c r="G39" s="193">
        <v>45139</v>
      </c>
      <c r="H39" s="194">
        <v>45184</v>
      </c>
      <c r="I39" s="79"/>
      <c r="J39" s="79"/>
      <c r="K39" s="79"/>
      <c r="L39" s="79"/>
    </row>
    <row r="40" spans="1:12" ht="63" customHeight="1" x14ac:dyDescent="0.25">
      <c r="A40" s="191" t="s">
        <v>517</v>
      </c>
      <c r="B40" s="192" t="s">
        <v>191</v>
      </c>
      <c r="C40" s="194">
        <v>45185</v>
      </c>
      <c r="D40" s="194" t="s">
        <v>527</v>
      </c>
      <c r="E40" s="79"/>
      <c r="F40" s="79"/>
      <c r="G40" s="193">
        <v>45185</v>
      </c>
      <c r="H40" s="194">
        <v>45215</v>
      </c>
      <c r="I40" s="79"/>
      <c r="J40" s="79"/>
      <c r="K40" s="79"/>
      <c r="L40" s="79"/>
    </row>
    <row r="41" spans="1:12" ht="58.5" customHeight="1" x14ac:dyDescent="0.25">
      <c r="A41" s="191" t="s">
        <v>518</v>
      </c>
      <c r="B41" s="192" t="s">
        <v>519</v>
      </c>
      <c r="C41" s="194">
        <v>45215</v>
      </c>
      <c r="D41" s="194" t="s">
        <v>527</v>
      </c>
      <c r="E41" s="79"/>
      <c r="F41" s="79"/>
      <c r="G41" s="193">
        <v>45215</v>
      </c>
      <c r="H41" s="194">
        <v>45220</v>
      </c>
      <c r="I41" s="79"/>
      <c r="J41" s="79"/>
      <c r="K41" s="79"/>
      <c r="L41" s="79"/>
    </row>
    <row r="42" spans="1:12" ht="34.5" customHeight="1" x14ac:dyDescent="0.25">
      <c r="A42" s="189" t="s">
        <v>176</v>
      </c>
      <c r="B42" s="190" t="s">
        <v>190</v>
      </c>
      <c r="C42" s="194">
        <v>45215</v>
      </c>
      <c r="D42" s="194" t="s">
        <v>527</v>
      </c>
      <c r="E42" s="79"/>
      <c r="F42" s="79"/>
      <c r="G42" s="193">
        <v>45215</v>
      </c>
      <c r="H42" s="194">
        <v>45218</v>
      </c>
      <c r="I42" s="79"/>
      <c r="J42" s="79"/>
      <c r="K42" s="79"/>
      <c r="L42" s="79"/>
    </row>
    <row r="43" spans="1:12" ht="24.75" customHeight="1" x14ac:dyDescent="0.25">
      <c r="A43" s="191" t="s">
        <v>520</v>
      </c>
      <c r="B43" s="192" t="s">
        <v>521</v>
      </c>
      <c r="C43" s="194">
        <v>45215</v>
      </c>
      <c r="D43" s="194" t="s">
        <v>527</v>
      </c>
      <c r="E43" s="79"/>
      <c r="F43" s="79"/>
      <c r="G43" s="193">
        <v>45215</v>
      </c>
      <c r="H43" s="194">
        <v>45218</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v>45219</v>
      </c>
      <c r="D45" s="194" t="s">
        <v>527</v>
      </c>
      <c r="E45" s="79"/>
      <c r="F45" s="79"/>
      <c r="G45" s="193">
        <v>45219</v>
      </c>
      <c r="H45" s="194">
        <v>45249</v>
      </c>
      <c r="I45" s="79"/>
      <c r="J45" s="79"/>
      <c r="K45" s="79"/>
      <c r="L45" s="79"/>
    </row>
    <row r="46" spans="1:12" ht="30.75" customHeight="1" x14ac:dyDescent="0.25">
      <c r="A46" s="191" t="s">
        <v>525</v>
      </c>
      <c r="B46" s="192" t="s">
        <v>526</v>
      </c>
      <c r="C46" s="194">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569</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34"/>
      <c r="AA20" s="234"/>
      <c r="AB20" s="234"/>
    </row>
    <row r="21" spans="1:28" ht="99.75" customHeight="1" x14ac:dyDescent="0.25">
      <c r="A21" s="395"/>
      <c r="B21" s="395"/>
      <c r="C21" s="375"/>
      <c r="D21" s="375"/>
      <c r="E21" s="381"/>
      <c r="F21" s="381"/>
      <c r="G21" s="395"/>
      <c r="H21" s="386" t="s">
        <v>568</v>
      </c>
      <c r="I21" s="386"/>
      <c r="J21" s="386" t="s">
        <v>183</v>
      </c>
      <c r="K21" s="386"/>
      <c r="L21" s="386" t="s">
        <v>568</v>
      </c>
      <c r="M21" s="386"/>
      <c r="N21" s="386" t="s">
        <v>183</v>
      </c>
      <c r="O21" s="386"/>
      <c r="P21" s="386" t="s">
        <v>568</v>
      </c>
      <c r="Q21" s="386"/>
      <c r="R21" s="386" t="s">
        <v>183</v>
      </c>
      <c r="S21" s="386"/>
      <c r="T21" s="386" t="s">
        <v>568</v>
      </c>
      <c r="U21" s="386"/>
      <c r="V21" s="386" t="s">
        <v>183</v>
      </c>
      <c r="W21" s="386"/>
      <c r="X21" s="399"/>
      <c r="Y21" s="400"/>
    </row>
    <row r="22" spans="1:28" ht="89.25" customHeight="1" x14ac:dyDescent="0.25">
      <c r="A22" s="382"/>
      <c r="B22" s="382"/>
      <c r="C22" s="209" t="s">
        <v>3</v>
      </c>
      <c r="D22" s="209" t="s">
        <v>183</v>
      </c>
      <c r="E22" s="75" t="s">
        <v>570</v>
      </c>
      <c r="F22" s="75" t="s">
        <v>571</v>
      </c>
      <c r="G22" s="382"/>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09" t="s">
        <v>568</v>
      </c>
      <c r="Y22" s="209" t="s">
        <v>183</v>
      </c>
    </row>
    <row r="23" spans="1:28" ht="19.5" customHeight="1" x14ac:dyDescent="0.25">
      <c r="A23" s="207">
        <v>1</v>
      </c>
      <c r="B23" s="207">
        <v>2</v>
      </c>
      <c r="C23" s="207">
        <v>3</v>
      </c>
      <c r="D23" s="207">
        <v>4</v>
      </c>
      <c r="E23" s="207">
        <v>5</v>
      </c>
      <c r="F23" s="207">
        <v>6</v>
      </c>
      <c r="G23" s="25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12.114023426763341</v>
      </c>
      <c r="D24" s="199">
        <v>16.906939428000001</v>
      </c>
      <c r="E24" s="199">
        <v>12.114023426763341</v>
      </c>
      <c r="F24" s="199">
        <v>0</v>
      </c>
      <c r="G24" s="199">
        <v>16.906939428000001</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2.1629821927950177</v>
      </c>
      <c r="D27" s="198">
        <v>1.7645350080000002</v>
      </c>
      <c r="E27" s="198"/>
      <c r="F27" s="198"/>
      <c r="G27" s="198">
        <v>1.7645350080000002</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9.9510412339683239</v>
      </c>
      <c r="D28" s="198">
        <v>15.14240442</v>
      </c>
      <c r="E28" s="198"/>
      <c r="F28" s="198"/>
      <c r="G28" s="198">
        <v>15.14240442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10.095019522302785</v>
      </c>
      <c r="D30" s="198">
        <f>G30+J30</f>
        <v>14.08911619</v>
      </c>
      <c r="E30" s="198">
        <v>10.095019522302785</v>
      </c>
      <c r="F30" s="199">
        <v>0</v>
      </c>
      <c r="G30" s="198">
        <v>14.08911619</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47">
        <v>0.47049275402873608</v>
      </c>
      <c r="D31" s="198">
        <v>0.97923101999999995</v>
      </c>
      <c r="E31" s="199"/>
      <c r="F31" s="199"/>
      <c r="G31" s="198">
        <v>0.97923101999999995</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7">
        <v>7.8415459004789341</v>
      </c>
      <c r="D32" s="198">
        <v>11.74340149</v>
      </c>
      <c r="E32" s="199"/>
      <c r="F32" s="199"/>
      <c r="G32" s="198">
        <v>11.74340149</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7">
        <v>0</v>
      </c>
      <c r="D33" s="198">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7">
        <v>1.7829808677951147</v>
      </c>
      <c r="D34" s="198">
        <v>1.3664836800000002</v>
      </c>
      <c r="E34" s="199"/>
      <c r="F34" s="199"/>
      <c r="G34" s="198">
        <v>1.3664836800000002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9">
        <v>1.36</v>
      </c>
      <c r="D41" s="199">
        <v>1.3140000000000001</v>
      </c>
      <c r="E41" s="202"/>
      <c r="F41" s="202"/>
      <c r="G41" s="198">
        <v>1.3140000000000001</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198"/>
      <c r="E42" s="202"/>
      <c r="F42" s="202"/>
      <c r="G42" s="198">
        <v>0</v>
      </c>
      <c r="H42" s="198"/>
      <c r="I42" s="198"/>
      <c r="J42" s="198"/>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198">
        <v>0</v>
      </c>
      <c r="E43" s="202"/>
      <c r="F43" s="202"/>
      <c r="G43" s="198">
        <v>0</v>
      </c>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8" si="3">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1.36</v>
      </c>
      <c r="D50" s="199">
        <v>1.3140000000000001</v>
      </c>
      <c r="E50" s="202"/>
      <c r="F50" s="202"/>
      <c r="G50" s="198">
        <v>1.3140000000000001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557</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560</v>
      </c>
      <c r="B52" s="69" t="s">
        <v>558</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8">
        <v>10.095019522302785</v>
      </c>
      <c r="D54" s="199">
        <v>14.08911619</v>
      </c>
      <c r="E54" s="199"/>
      <c r="F54" s="199"/>
      <c r="G54" s="198">
        <v>14.08911619</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9">
        <v>1.36</v>
      </c>
      <c r="D58" s="199">
        <v>1.3140000000000001</v>
      </c>
      <c r="E58" s="199"/>
      <c r="F58" s="199"/>
      <c r="G58" s="198">
        <v>1.3140000000000001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557</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561</v>
      </c>
      <c r="B60" s="69" t="s">
        <v>558</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3"/>
        <v>0</v>
      </c>
    </row>
    <row r="62" spans="1:25" x14ac:dyDescent="0.25">
      <c r="A62" s="73" t="s">
        <v>57</v>
      </c>
      <c r="B62" s="72" t="s">
        <v>133</v>
      </c>
      <c r="C62" s="199">
        <v>0</v>
      </c>
      <c r="D62" s="199">
        <v>0</v>
      </c>
      <c r="E62" s="47"/>
      <c r="F62" s="47"/>
      <c r="G62" s="67"/>
      <c r="H62" s="67"/>
      <c r="I62" s="67"/>
      <c r="J62" s="67"/>
      <c r="K62" s="67"/>
      <c r="L62" s="67"/>
      <c r="M62" s="67"/>
      <c r="N62" s="67"/>
      <c r="O62" s="67"/>
      <c r="P62" s="67"/>
      <c r="Q62" s="67"/>
      <c r="R62" s="67"/>
      <c r="S62" s="67"/>
      <c r="T62" s="67"/>
      <c r="U62" s="67"/>
      <c r="V62" s="67"/>
      <c r="W62" s="67"/>
      <c r="X62" s="67"/>
      <c r="Y62" s="198">
        <f t="shared" si="3"/>
        <v>0</v>
      </c>
    </row>
    <row r="63" spans="1:25" x14ac:dyDescent="0.25">
      <c r="A63" s="70" t="s">
        <v>205</v>
      </c>
      <c r="B63" s="71" t="s">
        <v>153</v>
      </c>
      <c r="C63" s="199">
        <v>0</v>
      </c>
      <c r="D63" s="199">
        <v>0</v>
      </c>
      <c r="E63" s="47"/>
      <c r="F63" s="47"/>
      <c r="G63" s="67"/>
      <c r="H63" s="67"/>
      <c r="I63" s="67"/>
      <c r="J63" s="67"/>
      <c r="K63" s="67"/>
      <c r="L63" s="67"/>
      <c r="M63" s="67"/>
      <c r="N63" s="67"/>
      <c r="O63" s="67"/>
      <c r="P63" s="67"/>
      <c r="Q63" s="67"/>
      <c r="R63" s="67"/>
      <c r="S63" s="67"/>
      <c r="T63" s="67"/>
      <c r="U63" s="67"/>
      <c r="V63" s="67"/>
      <c r="W63" s="67"/>
      <c r="X63" s="67"/>
      <c r="Y63" s="198">
        <f t="shared" si="3"/>
        <v>0</v>
      </c>
    </row>
    <row r="64" spans="1:25" x14ac:dyDescent="0.25">
      <c r="A64" s="70" t="s">
        <v>206</v>
      </c>
      <c r="B64" s="71" t="s">
        <v>151</v>
      </c>
      <c r="C64" s="199">
        <v>0</v>
      </c>
      <c r="D64" s="199">
        <v>0</v>
      </c>
      <c r="E64" s="47"/>
      <c r="F64" s="47"/>
      <c r="G64" s="67"/>
      <c r="H64" s="67"/>
      <c r="I64" s="67"/>
      <c r="J64" s="67"/>
      <c r="K64" s="67"/>
      <c r="L64" s="67"/>
      <c r="M64" s="67"/>
      <c r="N64" s="67"/>
      <c r="O64" s="67"/>
      <c r="P64" s="67"/>
      <c r="Q64" s="67"/>
      <c r="R64" s="67"/>
      <c r="S64" s="67"/>
      <c r="T64" s="67"/>
      <c r="U64" s="67"/>
      <c r="V64" s="67"/>
      <c r="W64" s="67"/>
      <c r="X64" s="67"/>
      <c r="Y64" s="198">
        <f t="shared" si="3"/>
        <v>0</v>
      </c>
    </row>
    <row r="65" spans="1:25" x14ac:dyDescent="0.25">
      <c r="A65" s="70" t="s">
        <v>207</v>
      </c>
      <c r="B65" s="71" t="s">
        <v>149</v>
      </c>
      <c r="C65" s="199">
        <v>0</v>
      </c>
      <c r="D65" s="199">
        <v>0</v>
      </c>
      <c r="E65" s="47"/>
      <c r="F65" s="47"/>
      <c r="G65" s="67"/>
      <c r="H65" s="67"/>
      <c r="I65" s="67"/>
      <c r="J65" s="67"/>
      <c r="K65" s="67"/>
      <c r="L65" s="67"/>
      <c r="M65" s="67"/>
      <c r="N65" s="67"/>
      <c r="O65" s="67"/>
      <c r="P65" s="67"/>
      <c r="Q65" s="67"/>
      <c r="R65" s="67"/>
      <c r="S65" s="67"/>
      <c r="T65" s="67"/>
      <c r="U65" s="67"/>
      <c r="V65" s="67"/>
      <c r="W65" s="67"/>
      <c r="X65" s="67"/>
      <c r="Y65" s="198">
        <f t="shared" si="3"/>
        <v>0</v>
      </c>
    </row>
    <row r="66" spans="1:25" x14ac:dyDescent="0.25">
      <c r="A66" s="70" t="s">
        <v>208</v>
      </c>
      <c r="B66" s="71" t="s">
        <v>210</v>
      </c>
      <c r="C66" s="199">
        <v>0</v>
      </c>
      <c r="D66" s="199">
        <v>0</v>
      </c>
      <c r="E66" s="47"/>
      <c r="F66" s="47"/>
      <c r="G66" s="67"/>
      <c r="H66" s="67"/>
      <c r="I66" s="67"/>
      <c r="J66" s="67"/>
      <c r="K66" s="67"/>
      <c r="L66" s="67"/>
      <c r="M66" s="67"/>
      <c r="N66" s="67"/>
      <c r="O66" s="67"/>
      <c r="P66" s="67"/>
      <c r="Q66" s="67"/>
      <c r="R66" s="67"/>
      <c r="S66" s="67"/>
      <c r="T66" s="67"/>
      <c r="U66" s="67"/>
      <c r="V66" s="67"/>
      <c r="W66" s="67"/>
      <c r="X66" s="67"/>
      <c r="Y66" s="198">
        <f t="shared" si="3"/>
        <v>0</v>
      </c>
    </row>
    <row r="67" spans="1:25" x14ac:dyDescent="0.25">
      <c r="A67" s="70" t="s">
        <v>209</v>
      </c>
      <c r="B67" s="69" t="s">
        <v>557</v>
      </c>
      <c r="C67" s="199">
        <v>0</v>
      </c>
      <c r="D67" s="199">
        <v>0</v>
      </c>
      <c r="E67" s="47"/>
      <c r="F67" s="47"/>
      <c r="G67" s="67"/>
      <c r="H67" s="67"/>
      <c r="I67" s="67"/>
      <c r="J67" s="67"/>
      <c r="K67" s="67"/>
      <c r="L67" s="67"/>
      <c r="M67" s="67"/>
      <c r="N67" s="67"/>
      <c r="O67" s="67"/>
      <c r="P67" s="67"/>
      <c r="Q67" s="67"/>
      <c r="R67" s="67"/>
      <c r="S67" s="67"/>
      <c r="T67" s="67"/>
      <c r="U67" s="67"/>
      <c r="V67" s="67"/>
      <c r="W67" s="67"/>
      <c r="X67" s="67"/>
      <c r="Y67" s="198">
        <f t="shared" si="3"/>
        <v>0</v>
      </c>
    </row>
    <row r="68" spans="1:25" x14ac:dyDescent="0.25">
      <c r="A68" s="70" t="s">
        <v>562</v>
      </c>
      <c r="B68" s="69" t="s">
        <v>558</v>
      </c>
      <c r="C68" s="199">
        <v>0</v>
      </c>
      <c r="D68" s="199">
        <v>0</v>
      </c>
      <c r="E68" s="47"/>
      <c r="F68" s="47"/>
      <c r="G68" s="67"/>
      <c r="H68" s="67"/>
      <c r="I68" s="67"/>
      <c r="J68" s="67"/>
      <c r="K68" s="67"/>
      <c r="L68" s="67"/>
      <c r="M68" s="67"/>
      <c r="N68" s="67"/>
      <c r="O68" s="67"/>
      <c r="P68" s="67"/>
      <c r="Q68" s="67"/>
      <c r="R68" s="67"/>
      <c r="S68" s="67"/>
      <c r="T68" s="67"/>
      <c r="U68" s="67"/>
      <c r="V68" s="67"/>
      <c r="W68" s="67"/>
      <c r="X68" s="67"/>
      <c r="Y68" s="198">
        <f t="shared" si="3"/>
        <v>0</v>
      </c>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 style="19" customWidth="1"/>
    <col min="25" max="25" width="10.7109375" style="19" customWidth="1"/>
    <col min="26" max="26" width="7.7109375" style="19" customWidth="1"/>
    <col min="27" max="27" width="10.7109375" style="19" customWidth="1"/>
    <col min="28" max="28" width="19.28515625" style="19" customWidth="1"/>
    <col min="29" max="29" width="10.7109375" style="19" customWidth="1"/>
    <col min="30" max="30" width="20.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N_08_TP_1.1.1.3.45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M32" sqref="M3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10"/>
      <c r="B6" s="210"/>
      <c r="C6" s="210"/>
      <c r="D6" s="210"/>
      <c r="E6" s="210"/>
      <c r="F6" s="210"/>
      <c r="G6" s="210"/>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N_08_TP_1.1.1.3.45</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c r="B15" s="257"/>
      <c r="C15" s="219"/>
      <c r="D15" s="219"/>
      <c r="E15" s="219"/>
      <c r="F15" s="219"/>
      <c r="G15" s="219"/>
    </row>
    <row r="16" spans="1:7" x14ac:dyDescent="0.25">
      <c r="A16" s="256" t="s">
        <v>7</v>
      </c>
      <c r="B16" s="256"/>
      <c r="C16" s="220"/>
      <c r="D16" s="220"/>
      <c r="E16" s="220"/>
      <c r="F16" s="220"/>
      <c r="G16" s="220"/>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Строительство КЛ-0,4кВ от ТП-856-I,II до ВРУ-0,4кВ №1,2 многоквартирного жилого дома по адресу: г.Тюмень, в границах улиц Баумана, 9-е Января, реконструкция ТП-856. Заявитель: ООО "СЗ Зеленый квартал"</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565</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2024-10-29T06:48:38Z</dcterms:modified>
</cp:coreProperties>
</file>