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CFBCCEE-C767-40D1-A6BE-CE99AA6DDC40}"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B26" i="22" l="1"/>
  <c r="Y61" i="15"/>
  <c r="Y62" i="15"/>
  <c r="Y63" i="15"/>
  <c r="Y64" i="15"/>
  <c r="Y65" i="15"/>
  <c r="Y66" i="15"/>
  <c r="Y67" i="15"/>
  <c r="Y68"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5" i="15"/>
  <c r="D34" i="15"/>
  <c r="D33" i="15"/>
  <c r="D32" i="15"/>
  <c r="D31" i="15"/>
  <c r="D28" i="15"/>
  <c r="D27" i="15"/>
  <c r="J38" i="15"/>
  <c r="J39" i="15"/>
  <c r="J40" i="15"/>
  <c r="J41" i="15"/>
  <c r="J42" i="15"/>
  <c r="J43" i="15"/>
  <c r="J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P27" i="15"/>
  <c r="N27" i="15"/>
  <c r="N24" i="15" s="1"/>
  <c r="L27" i="15"/>
  <c r="L24" i="15" s="1"/>
  <c r="H27" i="15"/>
  <c r="H24" i="15" s="1"/>
  <c r="W24" i="15"/>
  <c r="V24" i="15"/>
  <c r="U24" i="15"/>
  <c r="S24" i="15"/>
  <c r="R24" i="15"/>
  <c r="Q24" i="15"/>
  <c r="O24" i="15"/>
  <c r="M24" i="15"/>
  <c r="K24" i="15"/>
  <c r="J24" i="15"/>
  <c r="D24" i="15" s="1"/>
  <c r="I24" i="15"/>
  <c r="J54" i="15" l="1"/>
  <c r="Y30" i="15"/>
  <c r="Y54" i="15" l="1"/>
  <c r="D54"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<sst xmlns="http://schemas.openxmlformats.org/spreadsheetml/2006/main" count="949" uniqueCount="572">
  <si>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</si>
  <si>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</si>
  <si>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</si>
  <si>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</si>
  <si>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</si>
  <si>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</si>
  <si>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</si>
  <si>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</si>
  <si>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</si>
  <si>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</si>
  <si>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</si>
  <si>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</si>
  <si>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</si>
  <si>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</si>
  <si>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</si>
  <si>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</si>
  <si>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</si>
  <si>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</si>
  <si>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</si>
  <si>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</si>
  <si>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</si>
  <si>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</si>
  <si>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</si>
  <si>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</si>
  <si>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</si>
  <si>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</si>
  <si>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</si>
  <si>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</si>
  <si>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</si>
  <si>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</si>
  <si>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</si>
  <si>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</si>
  <si>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</si>
  <si>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</si>
  <si>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</si>
  <si>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</si>
  <si>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</si>
  <si>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</si>
  <si>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</si>
  <si>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</si>
  <si>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</si>
  <si>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</si>
  <si>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</si>
  <si>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</si>
  <si>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</si>
  <si>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</si>
  <si>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</si>
  <si>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</si>
  <si>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</si>
  <si>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</si>
  <si>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</si>
  <si>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</si>
  <si>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</si>
  <si>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</si>
  <si>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</si>
  <si>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</si>
  <si>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</si>
  <si>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</si>
  <si>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</si>
  <si>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</si>
  <si>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</si>
  <si>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</si>
  <si>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</si>
  <si>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</si>
  <si>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</si>
  <si>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</si>
  <si>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</si>
  <si>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</si>
  <si>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</si>
  <si>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</si>
  <si>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</si>
  <si>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</si>
  <si>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</si>
  <si>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</si>
  <si>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</si>
  <si>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</si>
  <si>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</si>
  <si>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</si>
  <si>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</si>
  <si>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</si>
  <si>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</si>
  <si>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</si>
  <si>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</si>
  <si>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</si>
  <si>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</si>
  <si>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</si>
  <si>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</si>
  <si>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</si>
  <si>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</si>
  <si>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</si>
  <si>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</si>
  <si>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</si>
  <si>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</si>
  <si>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</si>
  <si>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</si>
  <si>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</si>
  <si>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</si>
  <si>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</si>
  <si>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</si>
  <si>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</si>
  <si>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</si>
  <si>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</si>
  <si>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</si>
  <si>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</si>
  <si>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</si>
  <si>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</si>
  <si>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</si>
  <si>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</si>
  <si>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</si>
  <si>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</si>
  <si>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</si>
  <si>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</si>
  <si>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</si>
  <si>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</si>
  <si>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</si>
  <si>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</si>
  <si>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</si>
  <si>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</si>
  <si>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</si>
  <si>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</si>
  <si>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</si>
  <si>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</si>
  <si>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</si>
  <si>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</si>
  <si>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</si>
  <si>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</si>
  <si>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</si>
  <si>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</si>
  <si>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</si>
  <si>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</si>
  <si>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</si>
  <si>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</si>
  <si>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</si>
  <si>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</si>
  <si>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</si>
  <si>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</si>
  <si>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</si>
  <si>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</si>
  <si>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</si>
  <si>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</si>
  <si>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</si>
  <si>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</si>
  <si>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</si>
  <si>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</si>
  <si>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</si>
  <si>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</si>
  <si>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</si>
  <si>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</si>
  <si>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</si>
  <si>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</si>
  <si>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</si>
  <si>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</si>
  <si>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</si>
  <si>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</si>
  <si>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</si>
  <si>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</si>
  <si>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</si>
  <si>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</si>
  <si>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</si>
  <si>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</si>
  <si>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</si>
  <si>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</si>
  <si>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</si>
  <si>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</si>
  <si>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</si>
  <si>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</si>
  <si>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</si>
  <si>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</si>
  <si>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</si>
  <si>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</si>
  <si>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</si>
  <si>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</si>
  <si>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</si>
  <si>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</si>
  <si>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</si>
  <si>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</si>
  <si>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</si>
  <si>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</si>
  <si>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</si>
  <si>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</si>
  <si>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</si>
  <si>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</si>
  <si>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</si>
  <si>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</si>
  <si>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</si>
  <si>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</si>
  <si>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</si>
  <si>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</si>
  <si>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</si>
  <si>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</si>
  <si>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</si>
  <si>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</si>
  <si>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</si>
  <si>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</si>
  <si>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</si>
  <si>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</si>
  <si>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</si>
  <si>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</si>
  <si>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</si>
  <si>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</si>
  <si>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</si>
  <si>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</si>
  <si>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</si>
  <si>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</si>
  <si>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</si>
  <si>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</si>
  <si>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</si>
  <si>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</si>
  <si>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</si>
  <si>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</si>
  <si>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</si>
  <si>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</si>
  <si>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</si>
  <si>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</si>
  <si>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</si>
  <si>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</si>
  <si>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</si>
  <si>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</si>
  <si>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</si>
  <si>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</si>
  <si>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</si>
  <si>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</si>
  <si>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</si>
  <si>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</si>
  <si>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</si>
  <si>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</si>
  <si>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</si>
  <si>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</si>
  <si>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</si>
  <si>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</si>
  <si>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</si>
  <si>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</si>
  <si>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</si>
  <si>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</si>
  <si>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</si>
  <si>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</si>
  <si>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</si>
  <si>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</si>
  <si>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</si>
  <si>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</si>
  <si>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</si>
  <si>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</si>
  <si>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</si>
  <si>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</si>
  <si>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</si>
  <si>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</si>
  <si>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</si>
  <si>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</si>
  <si>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</si>
  <si>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</si>
  <si>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</si>
  <si>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</si>
  <si>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</si>
  <si>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</si>
  <si>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</si>
  <si>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</si>
  <si>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</si>
  <si>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</si>
  <si>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</si>
  <si>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</si>
  <si>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</si>
  <si>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</si>
  <si>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</si>
  <si>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</si>
  <si>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</si>
  <si>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</si>
  <si>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</si>
  <si>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</si>
  <si>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</si>
  <si>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</si>
  <si>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</si>
  <si>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</si>
  <si>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</si>
  <si>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</si>
  <si>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</si>
  <si>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</si>
  <si>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</si>
  <si>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</si>
  <si>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</si>
  <si>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</si>
  <si>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</si>
  <si>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</si>
  <si>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</si>
  <si>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</si>
  <si>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</si>
  <si>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</si>
  <si>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</si>
  <si>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</si>
  <si>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</si>
  <si>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</si>
  <si>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</si>
  <si>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</si>
  <si>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</si>
  <si>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</si>
  <si>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</si>
  <si>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</si>
  <si>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</si>
  <si>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</si>
  <si>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</si>
  <si>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</si>
  <si>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</si>
  <si>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</si>
  <si>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</si>
  <si>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</si>
  <si>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</si>
  <si>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</si>
  <si>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</si>
  <si>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</si>
  <si>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</si>
  <si>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</si>
  <si>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</si>
  <si>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</si>
  <si>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</si>
  <si>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</si>
  <si>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</si>
  <si>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</si>
  <si>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</si>
  <si>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</si>
  <si>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</si>
  <si>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</si>
  <si>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</si>
  <si>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</si>
  <si>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</si>
  <si>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</si>
  <si>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</si>
  <si>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</si>
  <si>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</si>
  <si>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</si>
  <si>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</si>
  <si>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</si>
  <si>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</si>
  <si>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</si>
  <si>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</si>
  <si>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</si>
  <si>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</si>
  <si>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</si>
  <si>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</si>
  <si>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</si>
  <si>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</si>
  <si>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</si>
  <si>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</si>
  <si>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</si>
  <si>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</si>
  <si>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</si>
  <si>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</si>
  <si>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</si>
  <si>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</si>
  <si>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</si>
  <si>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</si>
  <si>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</si>
  <si>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</si>
  <si>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</si>
  <si>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</si>
  <si>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</si>
  <si>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</si>
  <si>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</si>
  <si>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</si>
  <si>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</si>
  <si>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</si>
  <si>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</si>
  <si>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</si>
  <si>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</si>
  <si>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</si>
  <si>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</si>
  <si>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</si>
  <si>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</si>
  <si>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</si>
  <si>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</si>
  <si>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</si>
  <si>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</si>
  <si>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</si>
  <si>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</si>
  <si>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</si>
  <si>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</si>
  <si>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</si>
  <si>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</si>
  <si>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</si>
  <si>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</si>
  <si>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</si>
  <si>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</si>
  <si>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</si>
  <si>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</si>
  <si>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</si>
  <si>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</si>
  <si>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</si>
  <si>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</si>
  <si>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</si>
  <si>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</si>
  <si>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</si>
  <si>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</si>
  <si>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</si>
  <si>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</si>
  <si>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</si>
  <si>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</si>
  <si>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</si>
  <si>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</si>
  <si>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</si>
  <si>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</si>
  <si>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</si>
  <si>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</si>
  <si>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</si>
  <si>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</si>
  <si>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</si>
  <si>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</si>
  <si>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</si>
  <si>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</si>
  <si>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</si>
  <si>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</si>
  <si>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</si>
  <si>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</si>
  <si>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</si>
  <si>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</si>
  <si>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</si>
  <si>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</si>
  <si>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</si>
  <si>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</si>
  <si>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</si>
  <si>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</si>
  <si>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</si>
  <si>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</si>
  <si>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</si>
  <si>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</si>
  <si>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</si>
  <si>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</si>
  <si>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</si>
  <si>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</si>
  <si>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</si>
  <si>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</si>
  <si>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</si>
  <si>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</si>
  <si>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</si>
  <si>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</si>
  <si>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</si>
  <si>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</si>
  <si>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</si>
  <si>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</si>
  <si>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</si>
  <si>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</si>
  <si>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</si>
  <si>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</si>
  <si>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</si>
  <si>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</si>
  <si>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</si>
  <si>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</si>
  <si>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</si>
  <si>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</si>
  <si>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</si>
  <si>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</si>
  <si>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</si>
  <si>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</si>
  <si>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</si>
  <si>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</si>
  <si>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</si>
  <si>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</si>
  <si>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</si>
  <si>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</si>
  <si>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</si>
  <si>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</si>
  <si>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</si>
  <si>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</si>
  <si>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</si>
  <si>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</si>
  <si>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</si>
  <si>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</si>
  <si>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</si>
  <si>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</si>
  <si>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</si>
  <si>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</si>
  <si>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</si>
  <si>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</si>
  <si>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</si>
  <si>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</si>
  <si>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</si>
  <si>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</si>
  <si>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</si>
  <si>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</si>
  <si>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</si>
  <si>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</si>
  <si>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</si>
  <si>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</si>
  <si>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</si>
  <si>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</si>
  <si>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</si>
  <si>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</si>
  <si>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</si>
  <si>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</si>
  <si>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</si>
  <si>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</si>
  <si>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</si>
  <si>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</si>
  <si>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</si>
  <si>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</si>
  <si>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</si>
  <si>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</si>
  <si>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</si>
  <si>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</si>
  <si>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</si>
  <si>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</si>
  <si>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</si>
  <si>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</si>
  <si>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</si>
  <si>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</si>
  <si>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</si>
  <si>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</si>
  <si>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</si>
  <si>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</si>
  <si>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</si>
  <si>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</si>
  <si>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</si>
  <si>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</si>
  <si>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</si>
  <si>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</si>
  <si>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</si>
  <si>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</si>
  <si>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</si>
  <si>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</si>
  <si>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</si>
  <si>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</si>
  <si>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</si>
  <si>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</si>
  <si>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</si>
  <si>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</si>
  <si>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</si>
  <si>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</si>
  <si>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</si>
  <si>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</si>
  <si>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</si>
  <si>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</si>
  <si>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</si>
  <si>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</si>
  <si>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</si>
  <si>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</si>
  <si>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</si>
  <si>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</si>
  <si>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</si>
  <si>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</si>
  <si>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</si>
  <si>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</si>
  <si>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</si>
  <si>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</si>
  <si>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</si>
  <si>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</si>
  <si>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</si>
  <si>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</si>
  <si>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</si>
  <si>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</si>
  <si>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</si>
  <si>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</si>
  <si>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</si>
  <si>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</si>
  <si>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</si>
  <si>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</si>
  <si>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</si>
  <si>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</si>
  <si>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</si>
  <si>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</si>
  <si>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N_08_TP_1.1.1.3.42</t>
  </si>
  <si>
    <t>Реконструкция РП -117, ул. Кремлевская, г. Тюмень инв.№100027738. Заявитель: ООО "СЗ "СТРАНА ЗАПАД"</t>
  </si>
  <si>
    <t>от «__» _____ 2016 г. №___</t>
  </si>
  <si>
    <t>точки учета</t>
  </si>
  <si>
    <t>3.8</t>
  </si>
  <si>
    <t>4.8</t>
  </si>
  <si>
    <t>5.7</t>
  </si>
  <si>
    <t>7.6</t>
  </si>
  <si>
    <t>шт, комплекты</t>
  </si>
  <si>
    <t xml:space="preserve">2,0 МВА ; 0,0 км </t>
  </si>
  <si>
    <t>РП-117</t>
  </si>
  <si>
    <t>Год раскрытия информации: 2024 год</t>
  </si>
  <si>
    <t xml:space="preserve">2 МВА - показатель увеличения мощности силовых (авто-) трансформаторов на подстанциях; 3,61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</si>
  <si>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</si>
  <si>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</si>
  <si>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4,02650083739243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</si>
</sst>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xf>
    <xf numFmtId="0" fontId="11" fillId="0" borderId="0"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8" t="s">
        <v>556</v>
      </c>
      <c r="H4" s="214"/>
    </row>
    <row r="5" spans="1:22" s="16" customFormat="1" ht="15.75" x14ac:dyDescent="0.25">
      <c r="A5" s="261" t="s">
        <v>567</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541</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N_08_TP_1.1.1.3.42</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557</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483</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9"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4" t="s">
        <v>495</v>
      </c>
      <c r="C40" s="188"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33">
        <f>'6.2. Паспорт фин осв ввод'!Y24</f>
        <v>4.8318010048709148</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2" t="s">
        <v>544</v>
      </c>
      <c r="C49" s="233">
        <f>'6.2. Паспорт фин осв ввод'!Y30</f>
        <v>4.0265008373924296</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N_08_TP_1.1.1.3.42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Реконструкция РП -117, ул. Кремлевская, г. Тюмень инв.№100027738. Заявитель: ООО "СЗ "СТРАНА ЗАПАД"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375</v>
      </c>
      <c r="D19" s="267" t="s">
        <v>374</v>
      </c>
      <c r="E19" s="267" t="s">
        <v>100</v>
      </c>
      <c r="F19" s="267" t="s">
        <v>99</v>
      </c>
      <c r="G19" s="267" t="s">
        <v>370</v>
      </c>
      <c r="H19" s="267" t="s">
        <v>98</v>
      </c>
      <c r="I19" s="267" t="s">
        <v>97</v>
      </c>
      <c r="J19" s="267" t="s">
        <v>96</v>
      </c>
      <c r="K19" s="267" t="s">
        <v>95</v>
      </c>
      <c r="L19" s="267" t="s">
        <v>94</v>
      </c>
      <c r="M19" s="267" t="s">
        <v>93</v>
      </c>
      <c r="N19" s="267" t="s">
        <v>92</v>
      </c>
      <c r="O19" s="267" t="s">
        <v>91</v>
      </c>
      <c r="P19" s="267" t="s">
        <v>90</v>
      </c>
      <c r="Q19" s="267" t="s">
        <v>373</v>
      </c>
      <c r="R19" s="267"/>
      <c r="S19" s="272" t="s">
        <v>451</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371</v>
      </c>
      <c r="R20" s="39" t="s">
        <v>372</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529</v>
      </c>
      <c r="B22" s="243" t="s">
        <v>529</v>
      </c>
      <c r="C22" s="243" t="s">
        <v>529</v>
      </c>
      <c r="D22" s="243" t="s">
        <v>529</v>
      </c>
      <c r="E22" s="243" t="s">
        <v>529</v>
      </c>
      <c r="F22" s="243" t="s">
        <v>529</v>
      </c>
      <c r="G22" s="243" t="s">
        <v>529</v>
      </c>
      <c r="H22" s="243" t="s">
        <v>529</v>
      </c>
      <c r="I22" s="243" t="s">
        <v>529</v>
      </c>
      <c r="J22" s="243" t="s">
        <v>529</v>
      </c>
      <c r="K22" s="243" t="s">
        <v>529</v>
      </c>
      <c r="L22" s="243" t="s">
        <v>529</v>
      </c>
      <c r="M22" s="245">
        <v>2</v>
      </c>
      <c r="N22" s="243" t="s">
        <v>529</v>
      </c>
      <c r="O22" s="243" t="s">
        <v>529</v>
      </c>
      <c r="P22" s="243" t="s">
        <v>529</v>
      </c>
      <c r="Q22" s="243" t="s">
        <v>529</v>
      </c>
      <c r="R22" s="243" t="s">
        <v>529</v>
      </c>
      <c r="S22" s="243" t="s">
        <v>529</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5" sqref="M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N_08_TP_1.1.1.3.42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Реконструкция РП -117, ул. Кремлевская, г. Тюмень инв.№100027738. Заявитель: ООО "СЗ "СТРАНА ЗАПАД"</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462</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206</v>
      </c>
      <c r="C21" s="281"/>
      <c r="D21" s="284" t="s">
        <v>123</v>
      </c>
      <c r="E21" s="280" t="s">
        <v>491</v>
      </c>
      <c r="F21" s="281"/>
      <c r="G21" s="280" t="s">
        <v>257</v>
      </c>
      <c r="H21" s="281"/>
      <c r="I21" s="280" t="s">
        <v>122</v>
      </c>
      <c r="J21" s="281"/>
      <c r="K21" s="284" t="s">
        <v>121</v>
      </c>
      <c r="L21" s="280" t="s">
        <v>120</v>
      </c>
      <c r="M21" s="281"/>
      <c r="N21" s="280" t="s">
        <v>487</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461</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566</v>
      </c>
      <c r="D25" s="201" t="s">
        <v>529</v>
      </c>
      <c r="E25" s="201" t="s">
        <v>529</v>
      </c>
      <c r="F25" s="201" t="s">
        <v>529</v>
      </c>
      <c r="G25" s="201" t="s">
        <v>529</v>
      </c>
      <c r="H25" s="201" t="s">
        <v>529</v>
      </c>
      <c r="I25" s="201" t="s">
        <v>529</v>
      </c>
      <c r="J25" s="201" t="s">
        <v>529</v>
      </c>
      <c r="K25" s="201" t="s">
        <v>529</v>
      </c>
      <c r="L25" s="201" t="s">
        <v>529</v>
      </c>
      <c r="M25" s="201">
        <v>10</v>
      </c>
      <c r="N25" s="201" t="s">
        <v>529</v>
      </c>
      <c r="O25" s="201">
        <v>2</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496</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37" sqref="S36:S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Реконструкция РП -117, ул. Кремлевская, г. Тюмень инв.№100027738. Заявитель: ООО "СЗ "СТРАНА ЗАПАД"</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471</v>
      </c>
      <c r="C21" s="298"/>
      <c r="D21" s="297" t="s">
        <v>473</v>
      </c>
      <c r="E21" s="298"/>
      <c r="F21" s="290" t="s">
        <v>95</v>
      </c>
      <c r="G21" s="292"/>
      <c r="H21" s="292"/>
      <c r="I21" s="291"/>
      <c r="J21" s="294" t="s">
        <v>474</v>
      </c>
      <c r="K21" s="297" t="s">
        <v>475</v>
      </c>
      <c r="L21" s="298"/>
      <c r="M21" s="297" t="s">
        <v>476</v>
      </c>
      <c r="N21" s="298"/>
      <c r="O21" s="297" t="s">
        <v>463</v>
      </c>
      <c r="P21" s="298"/>
      <c r="Q21" s="297" t="s">
        <v>128</v>
      </c>
      <c r="R21" s="298"/>
      <c r="S21" s="294" t="s">
        <v>127</v>
      </c>
      <c r="T21" s="294" t="s">
        <v>477</v>
      </c>
      <c r="U21" s="294" t="s">
        <v>472</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461</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201" t="s">
        <v>529</v>
      </c>
      <c r="R25" s="201" t="s">
        <v>529</v>
      </c>
      <c r="S25" s="201" t="s">
        <v>529</v>
      </c>
      <c r="T25" s="201" t="s">
        <v>529</v>
      </c>
      <c r="U25" s="201" t="s">
        <v>529</v>
      </c>
      <c r="V25" s="201" t="s">
        <v>529</v>
      </c>
      <c r="W25" s="201" t="s">
        <v>529</v>
      </c>
      <c r="X25" s="201" t="s">
        <v>529</v>
      </c>
      <c r="Y25" s="201" t="s">
        <v>529</v>
      </c>
      <c r="Z25" s="201" t="s">
        <v>529</v>
      </c>
      <c r="AA25" s="201" t="s">
        <v>529</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N_08_TP_1.1.1.3.42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Реконструкция РП -117, ул. Кремлевская, г. Тюмень инв.№100027738. Заявитель: ООО "СЗ "СТРАНА ЗАПАД"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N_08_TP_1.1.1.3.42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Реконструкция РП -117, ул. Кремлевская, г. Тюмень инв.№100027738. Заявитель: ООО "СЗ "СТРАНА ЗАПАД"</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N_08_TP_1.1.1.3.42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Реконструкция РП -117, ул. Кремлевская, г. Тюмень инв.№100027738. Заявитель: ООО "СЗ "СТРАНА ЗАПАД"</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РП -117, ул. Кремлевская, г. Тюмень инв.№100027738. Заявитель: ООО "СЗ "СТРАНА ЗАПАД"</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341</v>
      </c>
      <c r="AO25" s="380"/>
      <c r="AP25" s="380"/>
      <c r="AQ25" s="378"/>
      <c r="AR25" s="378"/>
      <c r="AS25" s="113"/>
    </row>
    <row r="26" spans="1:45" ht="17.25" customHeight="1" x14ac:dyDescent="0.25">
      <c r="A26" s="325" t="s">
        <v>340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339</v>
      </c>
      <c r="AO26" s="370"/>
      <c r="AP26" s="371"/>
      <c r="AQ26" s="361"/>
      <c r="AR26" s="362"/>
      <c r="AS26" s="113"/>
    </row>
    <row r="27" spans="1:45" ht="17.25" customHeight="1" x14ac:dyDescent="0.25">
      <c r="A27" s="325" t="s">
        <v>338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337</v>
      </c>
      <c r="AO27" s="370"/>
      <c r="AP27" s="371"/>
      <c r="AQ27" s="361"/>
      <c r="AR27" s="362"/>
      <c r="AS27" s="113"/>
    </row>
    <row r="28" spans="1:45" ht="27.75" customHeight="1" thickBot="1" x14ac:dyDescent="0.3">
      <c r="A28" s="372" t="s">
        <v>336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335</v>
      </c>
      <c r="AO28" s="376"/>
      <c r="AP28" s="377"/>
      <c r="AQ28" s="361"/>
      <c r="AR28" s="362"/>
      <c r="AS28" s="113"/>
    </row>
    <row r="29" spans="1:45" ht="17.25" customHeight="1" x14ac:dyDescent="0.25">
      <c r="A29" s="363" t="s">
        <v>334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331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330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321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320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301</v>
      </c>
      <c r="AN47" s="342"/>
      <c r="AO47" s="121" t="s">
        <v>300</v>
      </c>
      <c r="AP47" s="121" t="s">
        <v>299</v>
      </c>
      <c r="AQ47" s="113"/>
    </row>
    <row r="48" spans="1:45" ht="12" customHeight="1" x14ac:dyDescent="0.25">
      <c r="A48" s="325" t="s">
        <v>319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301</v>
      </c>
      <c r="AN52" s="342"/>
      <c r="AO52" s="121" t="s">
        <v>300</v>
      </c>
      <c r="AP52" s="121" t="s">
        <v>299</v>
      </c>
      <c r="AQ52" s="113"/>
    </row>
    <row r="53" spans="1:43" ht="11.25" customHeight="1" x14ac:dyDescent="0.25">
      <c r="A53" s="349" t="s">
        <v>315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311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301</v>
      </c>
      <c r="AN58" s="342"/>
      <c r="AO58" s="121" t="s">
        <v>300</v>
      </c>
      <c r="AP58" s="121" t="s">
        <v>299</v>
      </c>
      <c r="AQ58" s="113"/>
    </row>
    <row r="59" spans="1:43" ht="12.75" customHeight="1" x14ac:dyDescent="0.25">
      <c r="A59" s="346" t="s">
        <v>310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301</v>
      </c>
      <c r="AN74" s="342"/>
      <c r="AO74" s="121" t="s">
        <v>300</v>
      </c>
      <c r="AP74" s="121" t="s">
        <v>299</v>
      </c>
      <c r="AQ74" s="113"/>
    </row>
    <row r="75" spans="1:43" ht="25.5" customHeight="1" x14ac:dyDescent="0.25">
      <c r="A75" s="329" t="s">
        <v>298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291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290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285</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284</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32" sqref="J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N_08_TP_1.1.1.3.42</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Реконструкция РП -117, ул. Кремлевская, г. Тюмень инв.№100027738. Заявитель: ООО "СЗ "СТРАНА ЗАПАД"</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467</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205</v>
      </c>
      <c r="B21" s="381" t="s">
        <v>204</v>
      </c>
      <c r="C21" s="387" t="s">
        <v>424</v>
      </c>
      <c r="D21" s="387"/>
      <c r="E21" s="387"/>
      <c r="F21" s="387"/>
      <c r="G21" s="387"/>
      <c r="H21" s="387"/>
      <c r="I21" s="382" t="s">
        <v>203</v>
      </c>
      <c r="J21" s="384" t="s">
        <v>426</v>
      </c>
      <c r="K21" s="381" t="s">
        <v>202</v>
      </c>
      <c r="L21" s="383" t="s">
        <v>425</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201</v>
      </c>
      <c r="D23" s="85" t="s">
        <v>200</v>
      </c>
      <c r="E23" s="85" t="s">
        <v>201</v>
      </c>
      <c r="F23" s="85" t="s">
        <v>200</v>
      </c>
      <c r="G23" s="85" t="s">
        <v>201</v>
      </c>
      <c r="H23" s="85" t="s">
        <v>200</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4" t="s">
        <v>529</v>
      </c>
      <c r="D25" s="194" t="s">
        <v>529</v>
      </c>
      <c r="E25" s="84"/>
      <c r="F25" s="84"/>
      <c r="G25" s="193">
        <v>44927</v>
      </c>
      <c r="H25" s="194">
        <v>45459</v>
      </c>
      <c r="I25" s="84"/>
      <c r="J25" s="84"/>
      <c r="K25" s="79"/>
      <c r="L25" s="79"/>
    </row>
    <row r="26" spans="1:12" s="63" customFormat="1" ht="39" customHeight="1" x14ac:dyDescent="0.25">
      <c r="A26" s="191" t="s">
        <v>499</v>
      </c>
      <c r="B26" s="192" t="s">
        <v>500</v>
      </c>
      <c r="C26" s="194"/>
      <c r="D26" s="194"/>
      <c r="E26" s="84"/>
      <c r="F26" s="84"/>
      <c r="G26" s="193"/>
      <c r="H26" s="194"/>
      <c r="I26" s="84"/>
      <c r="J26" s="84"/>
      <c r="K26" s="79"/>
      <c r="L26" s="79"/>
    </row>
    <row r="27" spans="1:12" s="63" customFormat="1" ht="70.5" customHeight="1" x14ac:dyDescent="0.25">
      <c r="A27" s="191" t="s">
        <v>501</v>
      </c>
      <c r="B27" s="192" t="s">
        <v>502</v>
      </c>
      <c r="C27" s="194"/>
      <c r="D27" s="194"/>
      <c r="E27" s="84"/>
      <c r="F27" s="84"/>
      <c r="G27" s="193"/>
      <c r="H27" s="194"/>
      <c r="I27" s="84"/>
      <c r="J27" s="84"/>
      <c r="K27" s="79"/>
      <c r="L27" s="79"/>
    </row>
    <row r="28" spans="1:12" s="63" customFormat="1" ht="54" customHeight="1" x14ac:dyDescent="0.25">
      <c r="A28" s="191" t="s">
        <v>503</v>
      </c>
      <c r="B28" s="192" t="s">
        <v>431</v>
      </c>
      <c r="C28" s="194" t="s">
        <v>529</v>
      </c>
      <c r="D28" s="194" t="s">
        <v>529</v>
      </c>
      <c r="E28" s="84"/>
      <c r="F28" s="84"/>
      <c r="G28" s="193">
        <v>44927</v>
      </c>
      <c r="H28" s="194">
        <v>45322</v>
      </c>
      <c r="I28" s="84"/>
      <c r="J28" s="84"/>
      <c r="K28" s="79"/>
      <c r="L28" s="79"/>
    </row>
    <row r="29" spans="1:12" s="63" customFormat="1" ht="42" customHeight="1" x14ac:dyDescent="0.25">
      <c r="A29" s="191" t="s">
        <v>504</v>
      </c>
      <c r="B29" s="192" t="s">
        <v>505</v>
      </c>
      <c r="C29" s="194" t="s">
        <v>529</v>
      </c>
      <c r="D29" s="194" t="s">
        <v>529</v>
      </c>
      <c r="E29" s="84"/>
      <c r="F29" s="84"/>
      <c r="G29" s="193">
        <v>44987</v>
      </c>
      <c r="H29" s="194">
        <v>45443</v>
      </c>
      <c r="I29" s="84"/>
      <c r="J29" s="84"/>
      <c r="K29" s="79"/>
      <c r="L29" s="79"/>
    </row>
    <row r="30" spans="1:12" s="63" customFormat="1" ht="37.5" customHeight="1" x14ac:dyDescent="0.25">
      <c r="A30" s="191" t="s">
        <v>506</v>
      </c>
      <c r="B30" s="192" t="s">
        <v>198</v>
      </c>
      <c r="C30" s="194" t="s">
        <v>529</v>
      </c>
      <c r="D30" s="194" t="s">
        <v>529</v>
      </c>
      <c r="E30" s="84"/>
      <c r="F30" s="84"/>
      <c r="G30" s="193">
        <v>45078</v>
      </c>
      <c r="H30" s="194">
        <v>45459</v>
      </c>
      <c r="I30" s="84"/>
      <c r="J30" s="84"/>
      <c r="K30" s="79"/>
      <c r="L30" s="79"/>
    </row>
    <row r="31" spans="1:12" s="63" customFormat="1" ht="18.75" x14ac:dyDescent="0.25">
      <c r="A31" s="191" t="s">
        <v>507</v>
      </c>
      <c r="B31" s="192" t="s">
        <v>197</v>
      </c>
      <c r="C31" s="194"/>
      <c r="D31" s="194"/>
      <c r="E31" s="84"/>
      <c r="F31" s="84"/>
      <c r="G31" s="193"/>
      <c r="H31" s="194"/>
      <c r="I31" s="84"/>
      <c r="J31" s="84"/>
      <c r="K31" s="79"/>
      <c r="L31" s="79"/>
    </row>
    <row r="32" spans="1:12" s="63" customFormat="1" ht="37.5" customHeight="1" x14ac:dyDescent="0.25">
      <c r="A32" s="189" t="s">
        <v>179</v>
      </c>
      <c r="B32" s="190" t="s">
        <v>196</v>
      </c>
      <c r="C32" s="194" t="s">
        <v>529</v>
      </c>
      <c r="D32" s="194" t="s">
        <v>529</v>
      </c>
      <c r="E32" s="84"/>
      <c r="F32" s="84"/>
      <c r="G32" s="193">
        <v>44927</v>
      </c>
      <c r="H32" s="194">
        <v>45353</v>
      </c>
      <c r="I32" s="84"/>
      <c r="J32" s="84"/>
      <c r="K32" s="79"/>
      <c r="L32" s="79"/>
    </row>
    <row r="33" spans="1:12" s="63" customFormat="1" ht="47.25" customHeight="1" x14ac:dyDescent="0.25">
      <c r="A33" s="191" t="s">
        <v>508</v>
      </c>
      <c r="B33" s="192" t="s">
        <v>509</v>
      </c>
      <c r="C33" s="194" t="s">
        <v>529</v>
      </c>
      <c r="D33" s="194" t="s">
        <v>529</v>
      </c>
      <c r="E33" s="83"/>
      <c r="F33" s="83"/>
      <c r="G33" s="193">
        <v>44927</v>
      </c>
      <c r="H33" s="194">
        <v>45322</v>
      </c>
      <c r="I33" s="83"/>
      <c r="J33" s="83"/>
      <c r="K33" s="83"/>
      <c r="L33" s="79"/>
    </row>
    <row r="34" spans="1:12" s="63" customFormat="1" ht="49.5" customHeight="1" x14ac:dyDescent="0.25">
      <c r="A34" s="191" t="s">
        <v>510</v>
      </c>
      <c r="B34" s="192" t="s">
        <v>511</v>
      </c>
      <c r="C34" s="194" t="s">
        <v>529</v>
      </c>
      <c r="D34" s="194" t="s">
        <v>529</v>
      </c>
      <c r="E34" s="83"/>
      <c r="F34" s="83"/>
      <c r="G34" s="193">
        <v>44927</v>
      </c>
      <c r="H34" s="194">
        <v>45353</v>
      </c>
      <c r="I34" s="83"/>
      <c r="J34" s="83"/>
      <c r="K34" s="83"/>
      <c r="L34" s="79"/>
    </row>
    <row r="35" spans="1:12" ht="37.5" customHeight="1" x14ac:dyDescent="0.25">
      <c r="A35" s="191" t="s">
        <v>512</v>
      </c>
      <c r="B35" s="192" t="s">
        <v>513</v>
      </c>
      <c r="C35" s="194"/>
      <c r="D35" s="194"/>
      <c r="E35" s="82"/>
      <c r="F35" s="81"/>
      <c r="G35" s="193"/>
      <c r="H35" s="194"/>
      <c r="I35" s="80"/>
      <c r="J35" s="80"/>
      <c r="K35" s="79"/>
      <c r="L35" s="79"/>
    </row>
    <row r="36" spans="1:12" ht="37.5" x14ac:dyDescent="0.25">
      <c r="A36" s="189" t="s">
        <v>177</v>
      </c>
      <c r="B36" s="190" t="s">
        <v>514</v>
      </c>
      <c r="C36" s="194" t="s">
        <v>529</v>
      </c>
      <c r="D36" s="194" t="s">
        <v>529</v>
      </c>
      <c r="E36" s="82"/>
      <c r="F36" s="81"/>
      <c r="G36" s="193">
        <v>45078</v>
      </c>
      <c r="H36" s="194">
        <v>45586</v>
      </c>
      <c r="I36" s="80"/>
      <c r="J36" s="80"/>
      <c r="K36" s="79"/>
      <c r="L36" s="79"/>
    </row>
    <row r="37" spans="1:12" ht="37.5" x14ac:dyDescent="0.25">
      <c r="A37" s="191" t="s">
        <v>515</v>
      </c>
      <c r="B37" s="192" t="s">
        <v>516</v>
      </c>
      <c r="C37" s="194" t="s">
        <v>529</v>
      </c>
      <c r="D37" s="194" t="s">
        <v>529</v>
      </c>
      <c r="E37" s="79"/>
      <c r="F37" s="79"/>
      <c r="G37" s="193">
        <v>45094</v>
      </c>
      <c r="H37" s="194">
        <v>45490</v>
      </c>
      <c r="I37" s="79"/>
      <c r="J37" s="79"/>
      <c r="K37" s="79"/>
      <c r="L37" s="79"/>
    </row>
    <row r="38" spans="1:12" ht="18.75" x14ac:dyDescent="0.25">
      <c r="A38" s="191" t="s">
        <v>517</v>
      </c>
      <c r="B38" s="192" t="s">
        <v>195</v>
      </c>
      <c r="C38" s="194" t="s">
        <v>529</v>
      </c>
      <c r="D38" s="194" t="s">
        <v>529</v>
      </c>
      <c r="E38" s="79"/>
      <c r="F38" s="79"/>
      <c r="G38" s="193">
        <v>45078</v>
      </c>
      <c r="H38" s="194">
        <v>45504</v>
      </c>
      <c r="I38" s="79"/>
      <c r="J38" s="79"/>
      <c r="K38" s="79"/>
      <c r="L38" s="79"/>
    </row>
    <row r="39" spans="1:12" ht="33.75" customHeight="1" x14ac:dyDescent="0.25">
      <c r="A39" s="191" t="s">
        <v>518</v>
      </c>
      <c r="B39" s="192" t="s">
        <v>194</v>
      </c>
      <c r="C39" s="194" t="s">
        <v>529</v>
      </c>
      <c r="D39" s="194" t="s">
        <v>529</v>
      </c>
      <c r="E39" s="79"/>
      <c r="F39" s="79"/>
      <c r="G39" s="193">
        <v>45139</v>
      </c>
      <c r="H39" s="194">
        <v>45550</v>
      </c>
      <c r="I39" s="79"/>
      <c r="J39" s="79"/>
      <c r="K39" s="79"/>
      <c r="L39" s="79"/>
    </row>
    <row r="40" spans="1:12" ht="63" customHeight="1" x14ac:dyDescent="0.25">
      <c r="A40" s="191" t="s">
        <v>519</v>
      </c>
      <c r="B40" s="192" t="s">
        <v>193</v>
      </c>
      <c r="C40" s="194" t="s">
        <v>529</v>
      </c>
      <c r="D40" s="194" t="s">
        <v>529</v>
      </c>
      <c r="E40" s="79"/>
      <c r="F40" s="79"/>
      <c r="G40" s="193">
        <v>45185</v>
      </c>
      <c r="H40" s="194">
        <v>45581</v>
      </c>
      <c r="I40" s="79"/>
      <c r="J40" s="79"/>
      <c r="K40" s="79"/>
      <c r="L40" s="79"/>
    </row>
    <row r="41" spans="1:12" ht="58.5" customHeight="1" x14ac:dyDescent="0.25">
      <c r="A41" s="191" t="s">
        <v>520</v>
      </c>
      <c r="B41" s="192" t="s">
        <v>521</v>
      </c>
      <c r="C41" s="194" t="s">
        <v>529</v>
      </c>
      <c r="D41" s="194" t="s">
        <v>529</v>
      </c>
      <c r="E41" s="79"/>
      <c r="F41" s="79"/>
      <c r="G41" s="193">
        <v>45215</v>
      </c>
      <c r="H41" s="194">
        <v>45586</v>
      </c>
      <c r="I41" s="79"/>
      <c r="J41" s="79"/>
      <c r="K41" s="79"/>
      <c r="L41" s="79"/>
    </row>
    <row r="42" spans="1:12" ht="34.5" customHeight="1" x14ac:dyDescent="0.25">
      <c r="A42" s="189" t="s">
        <v>176</v>
      </c>
      <c r="B42" s="190" t="s">
        <v>192</v>
      </c>
      <c r="C42" s="194" t="s">
        <v>529</v>
      </c>
      <c r="D42" s="194" t="s">
        <v>529</v>
      </c>
      <c r="E42" s="79"/>
      <c r="F42" s="79"/>
      <c r="G42" s="193">
        <v>45215</v>
      </c>
      <c r="H42" s="194">
        <v>45584</v>
      </c>
      <c r="I42" s="79"/>
      <c r="J42" s="79"/>
      <c r="K42" s="79"/>
      <c r="L42" s="79"/>
    </row>
    <row r="43" spans="1:12" ht="24.75" customHeight="1" x14ac:dyDescent="0.25">
      <c r="A43" s="191" t="s">
        <v>522</v>
      </c>
      <c r="B43" s="192" t="s">
        <v>523</v>
      </c>
      <c r="C43" s="194" t="s">
        <v>529</v>
      </c>
      <c r="D43" s="194" t="s">
        <v>529</v>
      </c>
      <c r="E43" s="79"/>
      <c r="F43" s="79"/>
      <c r="G43" s="193">
        <v>45215</v>
      </c>
      <c r="H43" s="194">
        <v>45584</v>
      </c>
      <c r="I43" s="79"/>
      <c r="J43" s="79"/>
      <c r="K43" s="79"/>
      <c r="L43" s="79"/>
    </row>
    <row r="44" spans="1:12" ht="90.75" customHeight="1" x14ac:dyDescent="0.25">
      <c r="A44" s="191" t="s">
        <v>524</v>
      </c>
      <c r="B44" s="192" t="s">
        <v>191</v>
      </c>
      <c r="C44" s="194"/>
      <c r="D44" s="194"/>
      <c r="E44" s="79"/>
      <c r="F44" s="79"/>
      <c r="G44" s="193"/>
      <c r="H44" s="194"/>
      <c r="I44" s="79"/>
      <c r="J44" s="79"/>
      <c r="K44" s="79"/>
      <c r="L44" s="79"/>
    </row>
    <row r="45" spans="1:12" ht="167.25" customHeight="1" x14ac:dyDescent="0.25">
      <c r="A45" s="191" t="s">
        <v>525</v>
      </c>
      <c r="B45" s="192" t="s">
        <v>526</v>
      </c>
      <c r="C45" s="194" t="s">
        <v>529</v>
      </c>
      <c r="D45" s="194" t="s">
        <v>529</v>
      </c>
      <c r="E45" s="79"/>
      <c r="F45" s="79"/>
      <c r="G45" s="193">
        <v>45219</v>
      </c>
      <c r="H45" s="194">
        <v>45615</v>
      </c>
      <c r="I45" s="79"/>
      <c r="J45" s="79"/>
      <c r="K45" s="79"/>
      <c r="L45" s="79"/>
    </row>
    <row r="46" spans="1:12" ht="30.75" customHeight="1" x14ac:dyDescent="0.25">
      <c r="A46" s="191" t="s">
        <v>527</v>
      </c>
      <c r="B46" s="192" t="s">
        <v>528</v>
      </c>
      <c r="C46" s="194" t="s">
        <v>529</v>
      </c>
      <c r="D46" s="194" t="s">
        <v>529</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7" sqref="U37"/>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48"/>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48"/>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N_08_TP_1.1.1.3.42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49"/>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Реконструкция РП -117, ул. Кремлевская, г. Тюмень инв.№100027738. Заявитель: ООО "СЗ "СТРАНА ЗАПАД"</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190</v>
      </c>
      <c r="B20" s="400" t="s">
        <v>189</v>
      </c>
      <c r="C20" s="381" t="s">
        <v>188</v>
      </c>
      <c r="D20" s="381"/>
      <c r="E20" s="387" t="s">
        <v>187</v>
      </c>
      <c r="F20" s="387"/>
      <c r="G20" s="400" t="s">
        <v>570</v>
      </c>
      <c r="H20" s="394" t="s">
        <v>548</v>
      </c>
      <c r="I20" s="395"/>
      <c r="J20" s="395"/>
      <c r="K20" s="395"/>
      <c r="L20" s="394" t="s">
        <v>549</v>
      </c>
      <c r="M20" s="395"/>
      <c r="N20" s="395"/>
      <c r="O20" s="395"/>
      <c r="P20" s="394" t="s">
        <v>550</v>
      </c>
      <c r="Q20" s="395"/>
      <c r="R20" s="395"/>
      <c r="S20" s="395"/>
      <c r="T20" s="394" t="s">
        <v>551</v>
      </c>
      <c r="U20" s="395"/>
      <c r="V20" s="395"/>
      <c r="W20" s="395"/>
      <c r="X20" s="403" t="s">
        <v>186</v>
      </c>
      <c r="Y20" s="404"/>
      <c r="Z20" s="234"/>
      <c r="AA20" s="234"/>
      <c r="AB20" s="234"/>
    </row>
    <row r="21" spans="1:28" ht="99.75" customHeight="1" x14ac:dyDescent="0.25">
      <c r="A21" s="401"/>
      <c r="B21" s="401"/>
      <c r="C21" s="381"/>
      <c r="D21" s="381"/>
      <c r="E21" s="387"/>
      <c r="F21" s="387"/>
      <c r="G21" s="401"/>
      <c r="H21" s="392" t="s">
        <v>569</v>
      </c>
      <c r="I21" s="392"/>
      <c r="J21" s="392" t="s">
        <v>12</v>
      </c>
      <c r="K21" s="392"/>
      <c r="L21" s="392" t="s">
        <v>569</v>
      </c>
      <c r="M21" s="392"/>
      <c r="N21" s="392" t="s">
        <v>12</v>
      </c>
      <c r="O21" s="392"/>
      <c r="P21" s="392" t="s">
        <v>569</v>
      </c>
      <c r="Q21" s="392"/>
      <c r="R21" s="392" t="s">
        <v>12</v>
      </c>
      <c r="S21" s="392"/>
      <c r="T21" s="392" t="s">
        <v>569</v>
      </c>
      <c r="U21" s="392"/>
      <c r="V21" s="392" t="s">
        <v>12</v>
      </c>
      <c r="W21" s="392"/>
      <c r="X21" s="405"/>
      <c r="Y21" s="406"/>
    </row>
    <row r="22" spans="1:28" ht="89.25" customHeight="1" x14ac:dyDescent="0.25">
      <c r="A22" s="388"/>
      <c r="B22" s="388"/>
      <c r="C22" s="209" t="s">
        <v>3</v>
      </c>
      <c r="D22" s="209" t="s">
        <v>183</v>
      </c>
      <c r="E22" s="75" t="s">
        <v>185</v>
      </c>
      <c r="F22" s="75" t="s">
        <v>184</v>
      </c>
      <c r="G22" s="388"/>
      <c r="H22" s="247" t="s">
        <v>449</v>
      </c>
      <c r="I22" s="247" t="s">
        <v>450</v>
      </c>
      <c r="J22" s="247" t="s">
        <v>449</v>
      </c>
      <c r="K22" s="247" t="s">
        <v>450</v>
      </c>
      <c r="L22" s="247" t="s">
        <v>449</v>
      </c>
      <c r="M22" s="247" t="s">
        <v>450</v>
      </c>
      <c r="N22" s="247" t="s">
        <v>449</v>
      </c>
      <c r="O22" s="247" t="s">
        <v>450</v>
      </c>
      <c r="P22" s="247" t="s">
        <v>449</v>
      </c>
      <c r="Q22" s="247" t="s">
        <v>450</v>
      </c>
      <c r="R22" s="247" t="s">
        <v>449</v>
      </c>
      <c r="S22" s="247" t="s">
        <v>450</v>
      </c>
      <c r="T22" s="247" t="s">
        <v>449</v>
      </c>
      <c r="U22" s="247" t="s">
        <v>450</v>
      </c>
      <c r="V22" s="247" t="s">
        <v>449</v>
      </c>
      <c r="W22" s="247" t="s">
        <v>450</v>
      </c>
      <c r="X22" s="209" t="s">
        <v>569</v>
      </c>
      <c r="Y22" s="209" t="s">
        <v>183</v>
      </c>
    </row>
    <row r="23" spans="1:28" ht="19.5" customHeight="1" x14ac:dyDescent="0.25">
      <c r="A23" s="207">
        <v>1</v>
      </c>
      <c r="B23" s="207">
        <v>2</v>
      </c>
      <c r="C23" s="207">
        <v>3</v>
      </c>
      <c r="D23" s="207">
        <v>4</v>
      </c>
      <c r="E23" s="207">
        <v>5</v>
      </c>
      <c r="F23" s="207">
        <v>6</v>
      </c>
      <c r="G23" s="250">
        <v>7</v>
      </c>
      <c r="H23" s="246">
        <v>8</v>
      </c>
      <c r="I23" s="246">
        <v>9</v>
      </c>
      <c r="J23" s="250">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3.9816159878982154</v>
      </c>
      <c r="D24" s="253">
        <f>G24+J24</f>
        <v>4.8318010048709148</v>
      </c>
      <c r="E24" s="199">
        <v>3.9816159878982154</v>
      </c>
      <c r="F24" s="199">
        <v>3.6075351758398853</v>
      </c>
      <c r="G24" s="199">
        <v>0</v>
      </c>
      <c r="H24" s="199">
        <f t="shared" ref="H24:W24" si="0">H25+H26+H27+H28+H29</f>
        <v>0</v>
      </c>
      <c r="I24" s="199">
        <f t="shared" si="0"/>
        <v>0</v>
      </c>
      <c r="J24" s="199">
        <f t="shared" si="0"/>
        <v>4.8318010048709148</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4.8318010048709148</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3.9816159878982154</v>
      </c>
      <c r="D27" s="253">
        <f>G27+J27</f>
        <v>4.7590521088709146</v>
      </c>
      <c r="E27" s="198"/>
      <c r="F27" s="198"/>
      <c r="G27" s="198">
        <v>0</v>
      </c>
      <c r="H27" s="198">
        <f>1.2*0</f>
        <v>0</v>
      </c>
      <c r="I27" s="198"/>
      <c r="J27" s="198">
        <v>4.7590521088709146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4.7590521088709146</v>
      </c>
    </row>
    <row r="28" spans="1:28" x14ac:dyDescent="0.25">
      <c r="A28" s="70" t="s">
        <v>176</v>
      </c>
      <c r="B28" s="47" t="s">
        <v>175</v>
      </c>
      <c r="C28" s="198">
        <v>0</v>
      </c>
      <c r="D28" s="253">
        <f>G28+J28</f>
        <v>7.2748895999999993E-2</v>
      </c>
      <c r="E28" s="198"/>
      <c r="F28" s="198"/>
      <c r="G28" s="198">
        <v>0</v>
      </c>
      <c r="H28" s="198">
        <v>0</v>
      </c>
      <c r="I28" s="198"/>
      <c r="J28" s="198">
        <v>7.2748895999999993E-2</v>
      </c>
      <c r="K28" s="198"/>
      <c r="L28" s="198">
        <v>0</v>
      </c>
      <c r="M28" s="198"/>
      <c r="N28" s="198">
        <v>0</v>
      </c>
      <c r="O28" s="198"/>
      <c r="P28" s="198">
        <v>0</v>
      </c>
      <c r="Q28" s="198"/>
      <c r="R28" s="198">
        <v>0</v>
      </c>
      <c r="S28" s="198"/>
      <c r="T28" s="198">
        <v>0</v>
      </c>
      <c r="U28" s="198"/>
      <c r="V28" s="198">
        <v>0</v>
      </c>
      <c r="W28" s="198"/>
      <c r="X28" s="198">
        <f>T28+P28+L28+H28</f>
        <v>0</v>
      </c>
      <c r="Y28" s="198">
        <f>V28+R28+N28+J28</f>
        <v>7.2748895999999993E-2</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3.3180133232485129</v>
      </c>
      <c r="D30" s="253">
        <f t="shared" ref="D30:D35" si="2">G30+J30</f>
        <v>4.0265008373924296</v>
      </c>
      <c r="E30" s="198">
        <v>3.3180133232485129</v>
      </c>
      <c r="F30" s="198">
        <v>3.0062793131999044</v>
      </c>
      <c r="G30" s="198">
        <v>0</v>
      </c>
      <c r="H30" s="198">
        <f>SUM(H31:H34)</f>
        <v>0</v>
      </c>
      <c r="I30" s="198"/>
      <c r="J30" s="198">
        <f>SUM(J31:J34)</f>
        <v>4.0265008373924296</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4.0265008373924296</v>
      </c>
    </row>
    <row r="31" spans="1:28" x14ac:dyDescent="0.25">
      <c r="A31" s="73" t="s">
        <v>172</v>
      </c>
      <c r="B31" s="47" t="s">
        <v>171</v>
      </c>
      <c r="C31" s="252">
        <v>0.16643049904304999</v>
      </c>
      <c r="D31" s="253">
        <f t="shared" si="2"/>
        <v>3.7591449999999998E-2</v>
      </c>
      <c r="E31" s="199"/>
      <c r="F31" s="199"/>
      <c r="G31" s="198">
        <v>0</v>
      </c>
      <c r="H31" s="198"/>
      <c r="I31" s="198"/>
      <c r="J31" s="198">
        <v>3.7591449999999998E-2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2">
        <v>2.7738416507175003</v>
      </c>
      <c r="D32" s="253">
        <f t="shared" si="2"/>
        <v>3.50683006</v>
      </c>
      <c r="E32" s="199"/>
      <c r="F32" s="199"/>
      <c r="G32" s="198">
        <v>0</v>
      </c>
      <c r="H32" s="198"/>
      <c r="I32" s="198"/>
      <c r="J32" s="198">
        <v>3.50683006</v>
      </c>
      <c r="K32" s="198"/>
      <c r="L32" s="198"/>
      <c r="M32" s="198"/>
      <c r="N32" s="198"/>
      <c r="O32" s="198"/>
      <c r="P32" s="198"/>
      <c r="Q32" s="198"/>
      <c r="R32" s="198"/>
      <c r="S32" s="198"/>
      <c r="T32" s="198"/>
      <c r="U32" s="198"/>
      <c r="V32" s="198"/>
      <c r="W32" s="198"/>
      <c r="X32" s="198"/>
      <c r="Y32" s="198"/>
    </row>
    <row r="33" spans="1:25" x14ac:dyDescent="0.25">
      <c r="A33" s="73" t="s">
        <v>168</v>
      </c>
      <c r="B33" s="47" t="s">
        <v>167</v>
      </c>
      <c r="C33" s="252">
        <v>0</v>
      </c>
      <c r="D33" s="253">
        <f t="shared" si="2"/>
        <v>4.2981239999999997E-2</v>
      </c>
      <c r="E33" s="199"/>
      <c r="F33" s="199"/>
      <c r="G33" s="198">
        <v>0</v>
      </c>
      <c r="H33" s="198"/>
      <c r="I33" s="198"/>
      <c r="J33" s="198">
        <v>4.2981239999999997E-2</v>
      </c>
      <c r="K33" s="198"/>
      <c r="L33" s="198"/>
      <c r="M33" s="198"/>
      <c r="N33" s="198"/>
      <c r="O33" s="198"/>
      <c r="P33" s="198"/>
      <c r="Q33" s="198"/>
      <c r="R33" s="198"/>
      <c r="S33" s="198"/>
      <c r="T33" s="198"/>
      <c r="U33" s="198"/>
      <c r="V33" s="198"/>
      <c r="W33" s="198"/>
      <c r="X33" s="198"/>
      <c r="Y33" s="198"/>
    </row>
    <row r="34" spans="1:25" x14ac:dyDescent="0.25">
      <c r="A34" s="73" t="s">
        <v>166</v>
      </c>
      <c r="B34" s="47" t="s">
        <v>165</v>
      </c>
      <c r="C34" s="252">
        <v>0.37774117348796243</v>
      </c>
      <c r="D34" s="253">
        <f t="shared" si="2"/>
        <v>0.43909808739242939</v>
      </c>
      <c r="E34" s="199"/>
      <c r="F34" s="199"/>
      <c r="G34" s="198">
        <v>0</v>
      </c>
      <c r="H34" s="198"/>
      <c r="I34" s="198"/>
      <c r="J34" s="198">
        <v>0.43909808739242939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ref="D36:D68" si="3">G36+J36</f>
        <v>0</v>
      </c>
      <c r="E36" s="202"/>
      <c r="F36" s="202"/>
      <c r="G36" s="198"/>
      <c r="H36" s="253"/>
      <c r="I36" s="253"/>
      <c r="J36" s="253"/>
      <c r="K36" s="253"/>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2</v>
      </c>
      <c r="D37" s="253">
        <f t="shared" si="3"/>
        <v>2</v>
      </c>
      <c r="E37" s="202"/>
      <c r="F37" s="202"/>
      <c r="G37" s="198"/>
      <c r="H37" s="253"/>
      <c r="I37" s="253"/>
      <c r="J37" s="256">
        <f>J46</f>
        <v>2</v>
      </c>
      <c r="K37" s="253"/>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3"/>
        <v>0</v>
      </c>
      <c r="E38" s="202"/>
      <c r="F38" s="202"/>
      <c r="G38" s="198"/>
      <c r="H38" s="253"/>
      <c r="I38" s="253"/>
      <c r="J38" s="256">
        <f t="shared" ref="J38:J43" si="4">J47</f>
        <v>0</v>
      </c>
      <c r="K38" s="253"/>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3"/>
        <v>0</v>
      </c>
      <c r="E39" s="202"/>
      <c r="F39" s="202"/>
      <c r="G39" s="198"/>
      <c r="H39" s="253"/>
      <c r="I39" s="253"/>
      <c r="J39" s="256">
        <f t="shared" si="4"/>
        <v>0</v>
      </c>
      <c r="K39" s="253"/>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3"/>
        <v>0</v>
      </c>
      <c r="E40" s="202"/>
      <c r="F40" s="202"/>
      <c r="G40" s="198"/>
      <c r="H40" s="253"/>
      <c r="I40" s="253"/>
      <c r="J40" s="256">
        <f t="shared" si="4"/>
        <v>0</v>
      </c>
      <c r="K40" s="253"/>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3">
        <f t="shared" si="3"/>
        <v>0</v>
      </c>
      <c r="E41" s="202"/>
      <c r="F41" s="202"/>
      <c r="G41" s="198"/>
      <c r="H41" s="253"/>
      <c r="I41" s="253"/>
      <c r="J41" s="256">
        <f t="shared" si="4"/>
        <v>0</v>
      </c>
      <c r="K41" s="253"/>
      <c r="L41" s="198"/>
      <c r="M41" s="198"/>
      <c r="N41" s="198"/>
      <c r="O41" s="198"/>
      <c r="P41" s="198"/>
      <c r="Q41" s="198"/>
      <c r="R41" s="198"/>
      <c r="S41" s="198"/>
      <c r="T41" s="198"/>
      <c r="U41" s="198"/>
      <c r="V41" s="198"/>
      <c r="W41" s="198"/>
      <c r="X41" s="198"/>
      <c r="Y41" s="198"/>
    </row>
    <row r="42" spans="1:25" x14ac:dyDescent="0.25">
      <c r="A42" s="70" t="s">
        <v>156</v>
      </c>
      <c r="B42" s="69" t="s">
        <v>559</v>
      </c>
      <c r="C42" s="198"/>
      <c r="D42" s="253">
        <f t="shared" si="3"/>
        <v>2</v>
      </c>
      <c r="E42" s="202"/>
      <c r="F42" s="202"/>
      <c r="G42" s="198"/>
      <c r="H42" s="253"/>
      <c r="I42" s="253"/>
      <c r="J42" s="256">
        <f t="shared" si="4"/>
        <v>2</v>
      </c>
      <c r="K42" s="253"/>
      <c r="L42" s="198"/>
      <c r="M42" s="198"/>
      <c r="N42" s="198"/>
      <c r="O42" s="198"/>
      <c r="P42" s="198"/>
      <c r="Q42" s="198"/>
      <c r="R42" s="198"/>
      <c r="S42" s="198"/>
      <c r="T42" s="198"/>
      <c r="U42" s="198"/>
      <c r="V42" s="198"/>
      <c r="W42" s="198"/>
      <c r="X42" s="198"/>
      <c r="Y42" s="198"/>
    </row>
    <row r="43" spans="1:25" x14ac:dyDescent="0.25">
      <c r="A43" s="70" t="s">
        <v>560</v>
      </c>
      <c r="B43" s="69" t="s">
        <v>564</v>
      </c>
      <c r="C43" s="198">
        <v>0</v>
      </c>
      <c r="D43" s="253">
        <f t="shared" si="3"/>
        <v>0</v>
      </c>
      <c r="E43" s="202"/>
      <c r="F43" s="202"/>
      <c r="G43" s="198"/>
      <c r="H43" s="253"/>
      <c r="I43" s="253"/>
      <c r="J43" s="256">
        <f t="shared" si="4"/>
        <v>0</v>
      </c>
      <c r="K43" s="253"/>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2</v>
      </c>
      <c r="D46" s="253">
        <f t="shared" si="3"/>
        <v>2</v>
      </c>
      <c r="E46" s="202"/>
      <c r="F46" s="202"/>
      <c r="G46" s="198">
        <v>0</v>
      </c>
      <c r="H46" s="198">
        <v>0</v>
      </c>
      <c r="I46" s="198"/>
      <c r="J46" s="198">
        <v>2</v>
      </c>
      <c r="K46" s="198"/>
      <c r="L46" s="198">
        <v>0</v>
      </c>
      <c r="M46" s="198"/>
      <c r="N46" s="198">
        <v>0</v>
      </c>
      <c r="O46" s="198"/>
      <c r="P46" s="198">
        <v>0</v>
      </c>
      <c r="Q46" s="198"/>
      <c r="R46" s="198">
        <v>0</v>
      </c>
      <c r="S46" s="198"/>
      <c r="T46" s="198">
        <v>0</v>
      </c>
      <c r="U46" s="198"/>
      <c r="V46" s="198">
        <v>0</v>
      </c>
      <c r="W46" s="198"/>
      <c r="X46" s="198">
        <f t="shared" si="5"/>
        <v>0</v>
      </c>
      <c r="Y46" s="198">
        <f t="shared" si="6"/>
        <v>2</v>
      </c>
    </row>
    <row r="47" spans="1:25" x14ac:dyDescent="0.25">
      <c r="A47" s="70" t="s">
        <v>150</v>
      </c>
      <c r="B47" s="47" t="s">
        <v>149</v>
      </c>
      <c r="C47" s="198"/>
      <c r="D47" s="253">
        <f t="shared" si="3"/>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3">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3">
        <f t="shared" si="3"/>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3">
        <f t="shared" si="3"/>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559</v>
      </c>
      <c r="C51" s="198">
        <v>0</v>
      </c>
      <c r="D51" s="253">
        <f t="shared" si="3"/>
        <v>2</v>
      </c>
      <c r="E51" s="202"/>
      <c r="F51" s="202"/>
      <c r="G51" s="198">
        <v>0</v>
      </c>
      <c r="H51" s="198">
        <v>0</v>
      </c>
      <c r="I51" s="198"/>
      <c r="J51" s="198">
        <v>2</v>
      </c>
      <c r="K51" s="198"/>
      <c r="L51" s="198">
        <v>0</v>
      </c>
      <c r="M51" s="198"/>
      <c r="N51" s="198">
        <v>0</v>
      </c>
      <c r="O51" s="198"/>
      <c r="P51" s="198">
        <v>0</v>
      </c>
      <c r="Q51" s="198"/>
      <c r="R51" s="198">
        <v>0</v>
      </c>
      <c r="S51" s="198"/>
      <c r="T51" s="198">
        <v>0</v>
      </c>
      <c r="U51" s="198"/>
      <c r="V51" s="198">
        <v>0</v>
      </c>
      <c r="W51" s="198"/>
      <c r="X51" s="198">
        <f t="shared" si="5"/>
        <v>0</v>
      </c>
      <c r="Y51" s="198">
        <f t="shared" si="6"/>
        <v>2</v>
      </c>
    </row>
    <row r="52" spans="1:25" x14ac:dyDescent="0.25">
      <c r="A52" s="70" t="s">
        <v>561</v>
      </c>
      <c r="B52" s="69" t="s">
        <v>564</v>
      </c>
      <c r="C52" s="198">
        <v>0</v>
      </c>
      <c r="D52" s="253">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3">
        <f t="shared" si="3"/>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3.3180133232485129</v>
      </c>
      <c r="D54" s="253">
        <f t="shared" si="3"/>
        <v>4.0265008373924296</v>
      </c>
      <c r="E54" s="199"/>
      <c r="F54" s="199"/>
      <c r="G54" s="198">
        <v>0</v>
      </c>
      <c r="H54" s="198">
        <v>0</v>
      </c>
      <c r="I54" s="198"/>
      <c r="J54" s="198">
        <f>J30</f>
        <v>4.0265008373924296</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4.0265008373924296</v>
      </c>
    </row>
    <row r="55" spans="1:25" x14ac:dyDescent="0.25">
      <c r="A55" s="70" t="s">
        <v>138</v>
      </c>
      <c r="B55" s="47" t="s">
        <v>132</v>
      </c>
      <c r="C55" s="198"/>
      <c r="D55" s="253">
        <f t="shared" si="3"/>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8">
        <v>2</v>
      </c>
      <c r="D56" s="253">
        <f t="shared" si="3"/>
        <v>2</v>
      </c>
      <c r="E56" s="199"/>
      <c r="F56" s="199"/>
      <c r="G56" s="198">
        <v>0</v>
      </c>
      <c r="H56" s="198">
        <f>H46</f>
        <v>0</v>
      </c>
      <c r="I56" s="198"/>
      <c r="J56" s="198">
        <f>J46</f>
        <v>2</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2</v>
      </c>
    </row>
    <row r="57" spans="1:25" x14ac:dyDescent="0.25">
      <c r="A57" s="70" t="s">
        <v>136</v>
      </c>
      <c r="B57" s="69" t="s">
        <v>130</v>
      </c>
      <c r="C57" s="203"/>
      <c r="D57" s="253">
        <f t="shared" si="3"/>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3">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559</v>
      </c>
      <c r="C59" s="198">
        <v>0</v>
      </c>
      <c r="D59" s="253">
        <f t="shared" si="3"/>
        <v>2</v>
      </c>
      <c r="E59" s="199"/>
      <c r="F59" s="199"/>
      <c r="G59" s="198">
        <v>0</v>
      </c>
      <c r="H59" s="198">
        <f>H51</f>
        <v>0</v>
      </c>
      <c r="I59" s="198"/>
      <c r="J59" s="198">
        <f>J51</f>
        <v>2</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2</v>
      </c>
    </row>
    <row r="60" spans="1:25" x14ac:dyDescent="0.25">
      <c r="A60" s="70" t="s">
        <v>562</v>
      </c>
      <c r="B60" s="69" t="s">
        <v>564</v>
      </c>
      <c r="C60" s="199">
        <v>0</v>
      </c>
      <c r="D60" s="253">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213</v>
      </c>
      <c r="C61" s="199"/>
      <c r="D61" s="253">
        <f t="shared" si="3"/>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207"/>
      <c r="D62" s="253">
        <f t="shared" si="3"/>
        <v>0</v>
      </c>
      <c r="E62" s="47"/>
      <c r="F62" s="4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207</v>
      </c>
      <c r="B63" s="71" t="s">
        <v>153</v>
      </c>
      <c r="C63" s="207"/>
      <c r="D63" s="253">
        <f t="shared" si="3"/>
        <v>0</v>
      </c>
      <c r="E63" s="47"/>
      <c r="F63" s="4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208</v>
      </c>
      <c r="B64" s="71" t="s">
        <v>151</v>
      </c>
      <c r="C64" s="207"/>
      <c r="D64" s="253">
        <f t="shared" si="3"/>
        <v>0.32</v>
      </c>
      <c r="E64" s="47"/>
      <c r="F64" s="47"/>
      <c r="G64" s="67"/>
      <c r="H64" s="67"/>
      <c r="I64" s="67"/>
      <c r="J64" s="67">
        <v>0.32</v>
      </c>
      <c r="K64" s="67"/>
      <c r="L64" s="67"/>
      <c r="M64" s="67"/>
      <c r="N64" s="67"/>
      <c r="O64" s="67"/>
      <c r="P64" s="67"/>
      <c r="Q64" s="67"/>
      <c r="R64" s="67"/>
      <c r="S64" s="67"/>
      <c r="T64" s="67"/>
      <c r="U64" s="67"/>
      <c r="V64" s="67"/>
      <c r="W64" s="67"/>
      <c r="X64" s="67"/>
      <c r="Y64" s="198">
        <f t="shared" si="6"/>
        <v>0.32</v>
      </c>
    </row>
    <row r="65" spans="1:25" x14ac:dyDescent="0.25">
      <c r="A65" s="70" t="s">
        <v>209</v>
      </c>
      <c r="B65" s="71" t="s">
        <v>149</v>
      </c>
      <c r="C65" s="207"/>
      <c r="D65" s="253">
        <f t="shared" si="3"/>
        <v>0</v>
      </c>
      <c r="E65" s="47"/>
      <c r="F65" s="4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210</v>
      </c>
      <c r="B66" s="71" t="s">
        <v>212</v>
      </c>
      <c r="C66" s="207"/>
      <c r="D66" s="253">
        <f t="shared" si="3"/>
        <v>0</v>
      </c>
      <c r="E66" s="47"/>
      <c r="F66" s="4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211</v>
      </c>
      <c r="B67" s="69" t="s">
        <v>559</v>
      </c>
      <c r="C67" s="67"/>
      <c r="D67" s="253">
        <f t="shared" si="3"/>
        <v>0</v>
      </c>
      <c r="E67" s="47"/>
      <c r="F67" s="4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563</v>
      </c>
      <c r="B68" s="69" t="s">
        <v>564</v>
      </c>
      <c r="C68" s="207"/>
      <c r="D68" s="253">
        <f t="shared" si="3"/>
        <v>0</v>
      </c>
      <c r="E68" s="47"/>
      <c r="F68" s="4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257"/>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60"/>
      <c r="I79" s="60"/>
      <c r="L79" s="60"/>
      <c r="M79" s="60"/>
      <c r="P79" s="60"/>
      <c r="Q79" s="60"/>
    </row>
    <row r="80" spans="1:25" ht="23.25" customHeight="1" x14ac:dyDescent="0.25">
      <c r="B80" s="60"/>
      <c r="C80" s="195"/>
      <c r="D80" s="60"/>
      <c r="E80" s="60"/>
      <c r="F80" s="60"/>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AE26" sqref="A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7109375" style="19" customWidth="1"/>
    <col min="25" max="25" width="10.7109375" style="19" customWidth="1"/>
    <col min="26" max="26" width="7.7109375" style="19" customWidth="1"/>
    <col min="27" max="27" width="10.7109375" style="19" customWidth="1"/>
    <col min="28" max="28" width="20.7109375" style="19" customWidth="1"/>
    <col min="29" max="29" width="10.7109375" style="19" customWidth="1"/>
    <col min="30" max="30" width="26.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7" t="str">
        <f>'1. паспорт местоположение'!A15:C15</f>
        <v>Реконструкция РП -117, ул. Кремлевская, г. Тюмень инв.№100027738. Заявитель: ООО "СЗ "СТРАНА ЗАПАД"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481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492</v>
      </c>
      <c r="F22" s="427"/>
      <c r="G22" s="427"/>
      <c r="H22" s="427"/>
      <c r="I22" s="427"/>
      <c r="J22" s="427"/>
      <c r="K22" s="427"/>
      <c r="L22" s="428"/>
      <c r="M22" s="412" t="s">
        <v>50</v>
      </c>
      <c r="N22" s="412" t="s">
        <v>49</v>
      </c>
      <c r="O22" s="412" t="s">
        <v>48</v>
      </c>
      <c r="P22" s="407" t="s">
        <v>243</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40">
        <v>1920000</v>
      </c>
      <c r="Q26" s="204" t="s">
        <v>534</v>
      </c>
      <c r="R26" s="240">
        <f>P26</f>
        <v>1920000</v>
      </c>
      <c r="S26" s="204" t="s">
        <v>538</v>
      </c>
      <c r="T26" s="204" t="s">
        <v>538</v>
      </c>
      <c r="U26" s="204" t="s">
        <v>539</v>
      </c>
      <c r="V26" s="204">
        <v>1</v>
      </c>
      <c r="W26" s="204" t="s">
        <v>540</v>
      </c>
      <c r="X26" s="240">
        <f>P26</f>
        <v>1920000</v>
      </c>
      <c r="Y26" s="204"/>
      <c r="Z26" s="204"/>
      <c r="AA26" s="204"/>
      <c r="AB26" s="240">
        <f>P26</f>
        <v>1920000</v>
      </c>
      <c r="AC26" s="204" t="s">
        <v>540</v>
      </c>
      <c r="AD26" s="241">
        <f>1920000*1.2</f>
        <v>2304000</v>
      </c>
      <c r="AE26" s="204"/>
      <c r="AF26" s="204" t="s">
        <v>552</v>
      </c>
      <c r="AG26" s="205" t="s">
        <v>553</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O33" sqref="O3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558</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N_08_TP_1.1.1.3.42</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Реконструкция РП -117, ул. Кремлевская, г. Тюмень инв.№100027738. Заявитель: ООО "СЗ "СТРАНА ЗАПАД"</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5" t="s">
        <v>482</v>
      </c>
      <c r="B18" s="436"/>
    </row>
    <row r="19" spans="1:2" x14ac:dyDescent="0.25">
      <c r="B19" s="40"/>
    </row>
    <row r="20" spans="1:2" ht="16.5" thickBot="1" x14ac:dyDescent="0.3">
      <c r="B20" s="141"/>
    </row>
    <row r="21" spans="1:2" ht="168" customHeight="1" thickBot="1" x14ac:dyDescent="0.3">
      <c r="A21" s="196" t="s">
        <v>376</v>
      </c>
      <c r="B21" s="197" t="str">
        <f>A15</f>
        <v>Реконструкция РП -117, ул. Кремлевская, г. Тюмень инв.№100027738. Заявитель: ООО "СЗ "СТРАНА ЗАПАД"</v>
      </c>
    </row>
    <row r="22" spans="1:2" ht="16.5" thickBot="1" x14ac:dyDescent="0.3">
      <c r="A22" s="142" t="s">
        <v>377</v>
      </c>
      <c r="B22" s="236"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7" t="s">
        <v>565</v>
      </c>
    </row>
    <row r="25" spans="1:2" ht="16.5" thickBot="1" x14ac:dyDescent="0.3">
      <c r="A25" s="143" t="s">
        <v>379</v>
      </c>
      <c r="B25" s="197">
        <f>'3.3 паспорт описание'!C29</f>
        <v>2024</v>
      </c>
    </row>
    <row r="26" spans="1:2" ht="16.5" thickBot="1" x14ac:dyDescent="0.3">
      <c r="A26" s="144" t="s">
        <v>380</v>
      </c>
      <c r="B26" s="197" t="str">
        <f>'3.3 паспорт описание'!C30</f>
        <v>П</v>
      </c>
    </row>
    <row r="27" spans="1:2" ht="16.5" thickBot="1" x14ac:dyDescent="0.3">
      <c r="A27" s="152" t="s">
        <v>530</v>
      </c>
      <c r="B27" s="197" t="s">
        <v>571</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32"/>
    </row>
    <row r="57" spans="1:2" x14ac:dyDescent="0.25">
      <c r="A57" s="150" t="s">
        <v>401</v>
      </c>
      <c r="B57" s="433"/>
    </row>
    <row r="58" spans="1:2" x14ac:dyDescent="0.25">
      <c r="A58" s="150" t="s">
        <v>402</v>
      </c>
      <c r="B58" s="433"/>
    </row>
    <row r="59" spans="1:2" x14ac:dyDescent="0.25">
      <c r="A59" s="150" t="s">
        <v>403</v>
      </c>
      <c r="B59" s="433"/>
    </row>
    <row r="60" spans="1:2" x14ac:dyDescent="0.25">
      <c r="A60" s="150" t="s">
        <v>404</v>
      </c>
      <c r="B60" s="433"/>
    </row>
    <row r="61" spans="1:2" ht="16.5" thickBot="1" x14ac:dyDescent="0.3">
      <c r="A61" s="151" t="s">
        <v>405</v>
      </c>
      <c r="B61" s="434"/>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32" t="s">
        <v>418</v>
      </c>
    </row>
    <row r="74" spans="1:2" x14ac:dyDescent="0.25">
      <c r="A74" s="150" t="s">
        <v>419</v>
      </c>
      <c r="B74" s="433"/>
    </row>
    <row r="75" spans="1:2" x14ac:dyDescent="0.25">
      <c r="A75" s="150" t="s">
        <v>420</v>
      </c>
      <c r="B75" s="433"/>
    </row>
    <row r="76" spans="1:2" x14ac:dyDescent="0.25">
      <c r="A76" s="150" t="s">
        <v>421</v>
      </c>
      <c r="B76" s="433"/>
    </row>
    <row r="77" spans="1:2" x14ac:dyDescent="0.25">
      <c r="A77" s="150" t="s">
        <v>422</v>
      </c>
      <c r="B77" s="433"/>
    </row>
    <row r="78" spans="1:2" ht="16.5" thickBot="1" x14ac:dyDescent="0.3">
      <c r="A78" s="160" t="s">
        <v>423</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2024-10-29T06:33:02Z</dcterms:modified>
</cp:coreProperties>
</file>