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8342CE9-3A7E-4249-A85D-29B788C160E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8" i="15" l="1"/>
  <c r="D39" i="15"/>
  <c r="D40" i="15"/>
  <c r="D41" i="15"/>
  <c r="D42" i="15"/>
  <c r="D43" i="15"/>
  <c r="D44" i="15"/>
  <c r="D45" i="15"/>
  <c r="D46" i="15"/>
  <c r="D47" i="15"/>
  <c r="D48" i="15"/>
  <c r="D49" i="15"/>
  <c r="D50" i="15"/>
  <c r="D51" i="15"/>
  <c r="D52" i="15"/>
  <c r="D53" i="15"/>
  <c r="D55" i="15"/>
  <c r="D56" i="15"/>
  <c r="D57" i="15"/>
  <c r="D58" i="15"/>
  <c r="D59" i="15"/>
  <c r="D60" i="15"/>
  <c r="D37" i="15"/>
  <c r="D35" i="15"/>
  <c r="D34" i="15"/>
  <c r="D33" i="15"/>
  <c r="D32" i="15"/>
  <c r="D31" i="15"/>
  <c r="D28" i="15"/>
  <c r="D27" i="15"/>
  <c r="J43" i="15"/>
  <c r="J42" i="15"/>
  <c r="J41" i="15"/>
  <c r="J37" i="15"/>
  <c r="G42" i="15"/>
  <c r="G43" i="15"/>
  <c r="G41" i="15"/>
  <c r="G37" i="15"/>
  <c r="Y60" i="15" l="1"/>
  <c r="X60"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Y59" i="15" s="1"/>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T27" i="15"/>
  <c r="T24" i="15" s="1"/>
  <c r="R27" i="15"/>
  <c r="P27" i="15"/>
  <c r="N27" i="15"/>
  <c r="L27" i="15"/>
  <c r="L24" i="15" s="1"/>
  <c r="H27" i="15"/>
  <c r="H24" i="15" s="1"/>
  <c r="W24" i="15"/>
  <c r="V24" i="15"/>
  <c r="U24" i="15"/>
  <c r="S24" i="15"/>
  <c r="R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<sst xmlns="http://schemas.openxmlformats.org/spreadsheetml/2006/main" count="972" uniqueCount="574">
  <si>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</si>
  <si>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</si>
  <si>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</si>
  <si>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</si>
  <si>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</si>
  <si>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</si>
  <si>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</si>
  <si>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</si>
  <si>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</si>
  <si>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</si>
  <si>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</si>
  <si>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</si>
  <si>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</si>
  <si>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</si>
  <si>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</si>
  <si>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</si>
  <si>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</si>
  <si>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</si>
  <si>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</si>
  <si>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</si>
  <si>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</si>
  <si>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</si>
  <si>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</si>
  <si>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</si>
  <si>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</si>
  <si>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</si>
  <si>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</si>
  <si>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</si>
  <si>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</si>
  <si>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</si>
  <si>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</si>
  <si>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</si>
  <si>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</si>
  <si>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</si>
  <si>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</si>
  <si>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</si>
  <si>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</si>
  <si>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</si>
  <si>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</si>
  <si>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</si>
  <si>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</si>
  <si>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</si>
  <si>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</si>
  <si>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</si>
  <si>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</si>
  <si>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</si>
  <si>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</si>
  <si>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</si>
  <si>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</si>
  <si>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</si>
  <si>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</si>
  <si>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</si>
  <si>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</si>
  <si>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</si>
  <si>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</si>
  <si>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</si>
  <si>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</si>
  <si>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</si>
  <si>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</si>
  <si>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</si>
  <si>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</si>
  <si>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</si>
  <si>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</si>
  <si>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</si>
  <si>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</si>
  <si>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</si>
  <si>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</si>
  <si>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</si>
  <si>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</si>
  <si>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</si>
  <si>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</si>
  <si>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</si>
  <si>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</si>
  <si>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</si>
  <si>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</si>
  <si>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</si>
  <si>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</si>
  <si>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</si>
  <si>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</si>
  <si>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</si>
  <si>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</si>
  <si>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</si>
  <si>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</si>
  <si>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</si>
  <si>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</si>
  <si>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</si>
  <si>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</si>
  <si>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</si>
  <si>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</si>
  <si>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</si>
  <si>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</si>
  <si>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</si>
  <si>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</si>
  <si>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</si>
  <si>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</si>
  <si>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</si>
  <si>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</si>
  <si>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</si>
  <si>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</si>
  <si>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</si>
  <si>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</si>
  <si>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</si>
  <si>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</si>
  <si>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</si>
  <si>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</si>
  <si>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</si>
  <si>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</si>
  <si>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</si>
  <si>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</si>
  <si>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</si>
  <si>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</si>
  <si>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</si>
  <si>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</si>
  <si>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</si>
  <si>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</si>
  <si>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</si>
  <si>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</si>
  <si>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</si>
  <si>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</si>
  <si>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</si>
  <si>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</si>
  <si>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</si>
  <si>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</si>
  <si>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</si>
  <si>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</si>
  <si>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</si>
  <si>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</si>
  <si>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</si>
  <si>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</si>
  <si>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</si>
  <si>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</si>
  <si>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</si>
  <si>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</si>
  <si>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</si>
  <si>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</si>
  <si>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</si>
  <si>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</si>
  <si>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</si>
  <si>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</si>
  <si>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</si>
  <si>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</si>
  <si>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</si>
  <si>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</si>
  <si>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</si>
  <si>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</si>
  <si>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</si>
  <si>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</si>
  <si>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</si>
  <si>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</si>
  <si>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</si>
  <si>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</si>
  <si>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</si>
  <si>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</si>
  <si>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</si>
  <si>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</si>
  <si>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</si>
  <si>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</si>
  <si>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</si>
  <si>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</si>
  <si>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</si>
  <si>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</si>
  <si>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</si>
  <si>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</si>
  <si>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</si>
  <si>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</si>
  <si>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</si>
  <si>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</si>
  <si>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</si>
  <si>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</si>
  <si>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</si>
  <si>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</si>
  <si>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</si>
  <si>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</si>
  <si>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</si>
  <si>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</si>
  <si>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</si>
  <si>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</si>
  <si>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</si>
  <si>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</si>
  <si>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</si>
  <si>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</si>
  <si>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</si>
  <si>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</si>
  <si>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</si>
  <si>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</si>
  <si>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</si>
  <si>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</si>
  <si>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</si>
  <si>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</si>
  <si>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</si>
  <si>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</si>
  <si>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</si>
  <si>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</si>
  <si>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</si>
  <si>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</si>
  <si>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</si>
  <si>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</si>
  <si>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</si>
  <si>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</si>
  <si>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</si>
  <si>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</si>
  <si>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</si>
  <si>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</si>
  <si>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</si>
  <si>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</si>
  <si>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</si>
  <si>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</si>
  <si>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</si>
  <si>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</si>
  <si>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</si>
  <si>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</si>
  <si>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</si>
  <si>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</si>
  <si>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</si>
  <si>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</si>
  <si>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</si>
  <si>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</si>
  <si>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</si>
  <si>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</si>
  <si>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</si>
  <si>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</si>
  <si>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</si>
  <si>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</si>
  <si>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</si>
  <si>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</si>
  <si>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</si>
  <si>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</si>
  <si>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</si>
  <si>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</si>
  <si>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</si>
  <si>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</si>
  <si>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</si>
  <si>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</si>
  <si>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</si>
  <si>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</si>
  <si>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</si>
  <si>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</si>
  <si>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</si>
  <si>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</si>
  <si>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</si>
  <si>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</si>
  <si>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</si>
  <si>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</si>
  <si>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</si>
  <si>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</si>
  <si>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</si>
  <si>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</si>
  <si>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</si>
  <si>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</si>
  <si>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</si>
  <si>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</si>
  <si>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</si>
  <si>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</si>
  <si>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</si>
  <si>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</si>
  <si>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</si>
  <si>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</si>
  <si>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</si>
  <si>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</si>
  <si>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</si>
  <si>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</si>
  <si>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</si>
  <si>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</si>
  <si>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</si>
  <si>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</si>
  <si>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</si>
  <si>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</si>
  <si>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</si>
  <si>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</si>
  <si>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</si>
  <si>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</si>
  <si>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</si>
  <si>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</si>
  <si>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</si>
  <si>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</si>
  <si>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</si>
  <si>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</si>
  <si>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</si>
  <si>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</si>
  <si>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</si>
  <si>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</si>
  <si>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</si>
  <si>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</si>
  <si>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</si>
  <si>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</si>
  <si>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</si>
  <si>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</si>
  <si>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</si>
  <si>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</si>
  <si>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</si>
  <si>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</si>
  <si>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</si>
  <si>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</si>
  <si>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</si>
  <si>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</si>
  <si>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</si>
  <si>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</si>
  <si>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</si>
  <si>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</si>
  <si>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</si>
  <si>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</si>
  <si>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</si>
  <si>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</si>
  <si>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</si>
  <si>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</si>
  <si>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</si>
  <si>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</si>
  <si>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</si>
  <si>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</si>
  <si>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</si>
  <si>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</si>
  <si>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</si>
  <si>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</si>
  <si>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</si>
  <si>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</si>
  <si>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</si>
  <si>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</si>
  <si>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</si>
  <si>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</si>
  <si>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</si>
  <si>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</si>
  <si>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</si>
  <si>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</si>
  <si>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</si>
  <si>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</si>
  <si>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</si>
  <si>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</si>
  <si>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</si>
  <si>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</si>
  <si>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</si>
  <si>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</si>
  <si>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</si>
  <si>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</si>
  <si>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</si>
  <si>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</si>
  <si>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</si>
  <si>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</si>
  <si>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</si>
  <si>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</si>
  <si>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</si>
  <si>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</si>
  <si>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</si>
  <si>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</si>
  <si>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</si>
  <si>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</si>
  <si>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</si>
  <si>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</si>
  <si>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</si>
  <si>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</si>
  <si>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</si>
  <si>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</si>
  <si>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</si>
  <si>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</si>
  <si>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</si>
  <si>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</si>
  <si>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</si>
  <si>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</si>
  <si>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</si>
  <si>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</si>
  <si>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</si>
  <si>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</si>
  <si>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</si>
  <si>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</si>
  <si>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</si>
  <si>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</si>
  <si>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</si>
  <si>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</si>
  <si>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</si>
  <si>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</si>
  <si>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</si>
  <si>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</si>
  <si>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</si>
  <si>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</si>
  <si>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</si>
  <si>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</si>
  <si>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</si>
  <si>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</si>
  <si>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</si>
  <si>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</si>
  <si>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</si>
  <si>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</si>
  <si>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</si>
  <si>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</si>
  <si>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</si>
  <si>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</si>
  <si>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</si>
  <si>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</si>
  <si>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</si>
  <si>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</si>
  <si>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</si>
  <si>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</si>
  <si>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</si>
  <si>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</si>
  <si>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</si>
  <si>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</si>
  <si>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</si>
  <si>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</si>
  <si>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</si>
  <si>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</si>
  <si>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</si>
  <si>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</si>
  <si>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</si>
  <si>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</si>
  <si>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</si>
  <si>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</si>
  <si>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</si>
  <si>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</si>
  <si>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</si>
  <si>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</si>
  <si>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</si>
  <si>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</si>
  <si>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</si>
  <si>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</si>
  <si>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</si>
  <si>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</si>
  <si>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</si>
  <si>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</si>
  <si>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</si>
  <si>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</si>
  <si>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</si>
  <si>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</si>
  <si>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</si>
  <si>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</si>
  <si>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</si>
  <si>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</si>
  <si>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</si>
  <si>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</si>
  <si>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</si>
  <si>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</si>
  <si>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</si>
  <si>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</si>
  <si>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</si>
  <si>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</si>
  <si>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</si>
  <si>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</si>
  <si>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</si>
  <si>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</si>
  <si>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</si>
  <si>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</si>
  <si>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</si>
  <si>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</si>
  <si>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</si>
  <si>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</si>
  <si>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</si>
  <si>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</si>
  <si>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</si>
  <si>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</si>
  <si>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</si>
  <si>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</si>
  <si>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</si>
  <si>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</si>
  <si>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</si>
  <si>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</si>
  <si>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</si>
  <si>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</si>
  <si>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</si>
  <si>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</si>
  <si>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</si>
  <si>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</si>
  <si>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</si>
  <si>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</si>
  <si>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</si>
  <si>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</si>
  <si>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</si>
  <si>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</si>
  <si>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</si>
  <si>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</si>
  <si>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</si>
  <si>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</si>
  <si>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</si>
  <si>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</si>
  <si>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</si>
  <si>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</si>
  <si>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</si>
  <si>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</si>
  <si>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</si>
  <si>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</si>
  <si>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</si>
  <si>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</si>
  <si>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</si>
  <si>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</si>
  <si>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</si>
  <si>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</si>
  <si>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</si>
  <si>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</si>
  <si>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</si>
  <si>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</si>
  <si>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</si>
  <si>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</si>
  <si>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</si>
  <si>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</si>
  <si>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</si>
  <si>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</si>
  <si>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</si>
  <si>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</si>
  <si>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</si>
  <si>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</si>
  <si>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</si>
  <si>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</si>
  <si>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</si>
  <si>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</si>
  <si>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</si>
  <si>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</si>
  <si>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</si>
  <si>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</si>
  <si>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</si>
  <si>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</si>
  <si>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</si>
  <si>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</si>
  <si>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</si>
  <si>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</si>
  <si>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</si>
  <si>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</si>
  <si>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</si>
  <si>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</si>
  <si>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</si>
  <si>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</si>
  <si>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</si>
  <si>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</si>
  <si>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</si>
  <si>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</si>
  <si>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</si>
  <si>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</si>
  <si>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</si>
  <si>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</si>
  <si>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</si>
  <si>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</si>
  <si>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</si>
  <si>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</si>
  <si>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</si>
  <si>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</si>
  <si>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</si>
  <si>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</si>
  <si>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</si>
  <si>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</si>
  <si>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</si>
  <si>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</si>
  <si>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</si>
  <si>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</si>
  <si>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</si>
  <si>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</si>
  <si>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</si>
  <si>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</si>
  <si>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</si>
  <si>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</si>
  <si>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</si>
  <si>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</si>
  <si>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</si>
  <si>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</si>
  <si>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</si>
  <si>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</si>
  <si>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</si>
  <si>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</si>
  <si>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</si>
  <si>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N_08_TP_1.1.1.3.41</t>
  </si>
  <si>
    <t>З</t>
  </si>
  <si>
    <t>от «__» _____ 2016 г. №___</t>
  </si>
  <si>
    <t>точки учета</t>
  </si>
  <si>
    <t>3.8</t>
  </si>
  <si>
    <t>4.8</t>
  </si>
  <si>
    <t>5.7</t>
  </si>
  <si>
    <t>7.6</t>
  </si>
  <si>
    <t>шт, комплекты</t>
  </si>
  <si>
    <t>ТП-3589</t>
  </si>
  <si>
    <t>ТП</t>
  </si>
  <si>
    <t>Год раскрытия информации: 2024 год</t>
  </si>
  <si>
    <t xml:space="preserve">5 МВА - показатель увеличения мощности силовых (авто-) трансформаторов на подстанциях; 8,869 км - показатель увеличения протяженности линий электропередачи; 18,64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</si>
  <si>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</si>
  <si>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</si>
  <si>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</si>
  <si>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</si>
  <si>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93,1265670128738 млн. руб.</t>
  </si>
  <si>
    <t xml:space="preserve">2,5 МВА ; 7,277 км </t>
  </si>
  <si>
    <t>Строительство ТП-3589, КЛ-10кВ от ТП-1978-I,II- ТП-3589-I,II, реконструкция ТП-1978, КЛ-10кВ РП-87-ТП-1978. Заявитель: ООО "Просторы"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</si>
</sst>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15" sqref="C15"/>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554</v>
      </c>
      <c r="H4" s="214"/>
    </row>
    <row r="5" spans="1:22" s="16" customFormat="1" ht="15.75" x14ac:dyDescent="0.25">
      <c r="A5" s="258" t="s">
        <v>565</v>
      </c>
      <c r="B5" s="258"/>
      <c r="C5" s="258"/>
      <c r="D5" s="177"/>
      <c r="E5" s="177"/>
      <c r="F5" s="177"/>
      <c r="G5" s="177"/>
      <c r="H5" s="177"/>
      <c r="I5" s="177"/>
      <c r="J5" s="177"/>
    </row>
    <row r="6" spans="1:22" s="16" customFormat="1" ht="18.75" x14ac:dyDescent="0.3">
      <c r="A6" s="216"/>
      <c r="H6" s="214"/>
    </row>
    <row r="7" spans="1:22" s="16" customFormat="1" ht="18.75" x14ac:dyDescent="0.2">
      <c r="A7" s="262" t="s">
        <v>10</v>
      </c>
      <c r="B7" s="262"/>
      <c r="C7" s="262"/>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1" t="s">
        <v>539</v>
      </c>
      <c r="B9" s="261"/>
      <c r="C9" s="261"/>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9" t="s">
        <v>9</v>
      </c>
      <c r="B10" s="259"/>
      <c r="C10" s="259"/>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1" t="str">
        <f>E4</f>
        <v>N_08_TP_1.1.1.3.41</v>
      </c>
      <c r="B12" s="261"/>
      <c r="C12" s="261"/>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9" t="s">
        <v>8</v>
      </c>
      <c r="B13" s="259"/>
      <c r="C13" s="259"/>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9" t="s">
        <v>7</v>
      </c>
      <c r="B16" s="259"/>
      <c r="C16" s="259"/>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63" t="s">
        <v>573</v>
      </c>
      <c r="B17" s="263"/>
      <c r="C17" s="26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0" t="s">
        <v>481</v>
      </c>
      <c r="B18" s="261"/>
      <c r="C18" s="261"/>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5"/>
      <c r="B24" s="256"/>
      <c r="C24" s="257"/>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5"/>
      <c r="B39" s="256"/>
      <c r="C39" s="257"/>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5"/>
      <c r="B47" s="256"/>
      <c r="C47" s="257"/>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0.34533401144857917</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0.28777834287381598</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7:C17"/>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0" sqref="J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N_08_TP_1.1.1.3.41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местоположение'!A17:C17</f>
        <v>Строительство ТП-3589, КЛ-10кВ от ТП-1978-I,II- ТП-3589-I,II, реконструкция ТП-1978, КЛ-10кВ РП-87-ТП-1978. Заявитель: ООО "Просторы"</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5">
        <v>2.5</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2" sqref="Q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N_08_TP_1.1.1.3.41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местоположение'!A17:C17</f>
        <v>Строительство ТП-3589, КЛ-10кВ от ТП-1978-I,II- ТП-3589-I,II, реконструкция ТП-1978, КЛ-10кВ РП-87-ТП-1978. Заявитель: ООО "Просторы"</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1" t="s">
        <v>116</v>
      </c>
      <c r="R22" s="101" t="s">
        <v>459</v>
      </c>
      <c r="S22" s="101" t="s">
        <v>115</v>
      </c>
      <c r="T22" s="101"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563</v>
      </c>
      <c r="D25" s="201" t="s">
        <v>527</v>
      </c>
      <c r="E25" s="201" t="s">
        <v>527</v>
      </c>
      <c r="F25" s="201" t="s">
        <v>527</v>
      </c>
      <c r="G25" s="201" t="s">
        <v>527</v>
      </c>
      <c r="H25" s="201" t="s">
        <v>527</v>
      </c>
      <c r="I25" s="201" t="s">
        <v>527</v>
      </c>
      <c r="J25" s="201" t="s">
        <v>527</v>
      </c>
      <c r="K25" s="201" t="s">
        <v>527</v>
      </c>
      <c r="L25" s="201" t="s">
        <v>527</v>
      </c>
      <c r="M25" s="201">
        <v>10</v>
      </c>
      <c r="N25" s="201" t="s">
        <v>527</v>
      </c>
      <c r="O25" s="201">
        <v>2.5</v>
      </c>
      <c r="P25" s="201" t="s">
        <v>527</v>
      </c>
      <c r="Q25" s="57" t="s">
        <v>527</v>
      </c>
      <c r="R25" s="57" t="s">
        <v>527</v>
      </c>
      <c r="S25" s="57" t="s">
        <v>527</v>
      </c>
      <c r="T25" s="57" t="s">
        <v>527</v>
      </c>
    </row>
    <row r="26" spans="1:113" ht="15.75" customHeight="1" x14ac:dyDescent="0.25">
      <c r="A26" s="58"/>
      <c r="B26" s="201" t="s">
        <v>527</v>
      </c>
      <c r="C26" s="201" t="s">
        <v>564</v>
      </c>
      <c r="D26" s="201" t="s">
        <v>527</v>
      </c>
      <c r="E26" s="201" t="s">
        <v>527</v>
      </c>
      <c r="F26" s="201" t="s">
        <v>527</v>
      </c>
      <c r="G26" s="201" t="s">
        <v>527</v>
      </c>
      <c r="H26" s="201" t="s">
        <v>527</v>
      </c>
      <c r="I26" s="201" t="s">
        <v>527</v>
      </c>
      <c r="J26" s="201" t="s">
        <v>527</v>
      </c>
      <c r="K26" s="201" t="s">
        <v>527</v>
      </c>
      <c r="L26" s="201" t="s">
        <v>527</v>
      </c>
      <c r="M26" s="201">
        <v>10</v>
      </c>
      <c r="N26" s="201" t="s">
        <v>527</v>
      </c>
      <c r="O26" s="201">
        <v>0</v>
      </c>
      <c r="P26" s="201" t="s">
        <v>527</v>
      </c>
      <c r="Q26" s="57" t="s">
        <v>527</v>
      </c>
      <c r="R26" s="57" t="s">
        <v>527</v>
      </c>
      <c r="S26" s="57" t="s">
        <v>527</v>
      </c>
      <c r="T26" s="57" t="s">
        <v>527</v>
      </c>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W38" sqref="W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N_08_TP_1.1.1.3.41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местоположение'!A17:C17</f>
        <v>Строительство ТП-3589, КЛ-10кВ от ТП-1978-I,II- ТП-3589-I,II, реконструкция ТП-1978, КЛ-10кВ РП-87-ТП-1978. Заявитель: ООО "Просторы"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545</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545</v>
      </c>
      <c r="Q25" s="201" t="s">
        <v>527</v>
      </c>
      <c r="R25" s="201">
        <v>7.2770000000000001</v>
      </c>
      <c r="S25" s="201" t="s">
        <v>527</v>
      </c>
      <c r="T25" s="201" t="s">
        <v>527</v>
      </c>
      <c r="U25" s="201" t="s">
        <v>527</v>
      </c>
      <c r="V25" s="201" t="s">
        <v>527</v>
      </c>
      <c r="W25" s="201" t="s">
        <v>527</v>
      </c>
      <c r="X25" s="201" t="s">
        <v>527</v>
      </c>
      <c r="Y25" s="201" t="s">
        <v>527</v>
      </c>
      <c r="Z25" s="201" t="s">
        <v>527</v>
      </c>
      <c r="AA25" s="201" t="s">
        <v>527</v>
      </c>
    </row>
    <row r="26" spans="1:27" s="54" customFormat="1" ht="27" customHeight="1" x14ac:dyDescent="0.2">
      <c r="A26" s="102"/>
      <c r="B26" s="201" t="s">
        <v>527</v>
      </c>
      <c r="C26" s="201" t="s">
        <v>545</v>
      </c>
      <c r="D26" s="201" t="s">
        <v>527</v>
      </c>
      <c r="E26" s="201" t="s">
        <v>527</v>
      </c>
      <c r="F26" s="201" t="s">
        <v>527</v>
      </c>
      <c r="G26" s="201" t="s">
        <v>527</v>
      </c>
      <c r="H26" s="201" t="s">
        <v>527</v>
      </c>
      <c r="I26" s="201">
        <v>0.4</v>
      </c>
      <c r="J26" s="201" t="s">
        <v>527</v>
      </c>
      <c r="K26" s="201" t="s">
        <v>527</v>
      </c>
      <c r="L26" s="201" t="s">
        <v>527</v>
      </c>
      <c r="M26" s="201" t="s">
        <v>527</v>
      </c>
      <c r="N26" s="201" t="s">
        <v>527</v>
      </c>
      <c r="O26" s="201" t="s">
        <v>527</v>
      </c>
      <c r="P26" s="201" t="s">
        <v>545</v>
      </c>
      <c r="Q26" s="201" t="s">
        <v>527</v>
      </c>
      <c r="R26" s="201">
        <v>0</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N_08_TP_1.1.1.3.41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местоположение'!A17:C17</f>
        <v>Строительство ТП-3589, КЛ-10кВ от ТП-1978-I,II- ТП-3589-I,II, реконструкция ТП-1978, КЛ-10кВ РП-87-ТП-1978. Заявитель: ООО "Просторы"</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298" t="str">
        <f>'1. паспорт местоположение'!A12:C12</f>
        <v>N_08_TP_1.1.1.3.41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местоположение'!A17:C17</f>
        <v>Строительство ТП-3589, КЛ-10кВ от ТП-1978-I,II- ТП-3589-I,II, реконструкция ТП-1978, КЛ-10кВ РП-87-ТП-1978. Заявитель: ООО "Просторы"</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N_08_TP_1.1.1.3.41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местоположение'!A17:C17</f>
        <v>Строительство ТП-3589, КЛ-10кВ от ТП-1978-I,II- ТП-3589-I,II, реконструкция ТП-1978, КЛ-10кВ РП-87-ТП-1978. Заявитель: ООО "Просторы"</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местоположение'!A17:C17</f>
        <v>Строительство ТП-3589, КЛ-10кВ от ТП-1978-I,II- ТП-3589-I,II, реконструкция ТП-1978, КЛ-10кВ РП-87-ТП-1978. Заявитель: ООО "Просторы"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339</v>
      </c>
      <c r="AO25" s="321"/>
      <c r="AP25" s="321"/>
      <c r="AQ25" s="316"/>
      <c r="AR25" s="316"/>
      <c r="AS25" s="113"/>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337</v>
      </c>
      <c r="AO26" s="312"/>
      <c r="AP26" s="313"/>
      <c r="AQ26" s="314"/>
      <c r="AR26" s="315"/>
      <c r="AS26" s="113"/>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335</v>
      </c>
      <c r="AO27" s="312"/>
      <c r="AP27" s="313"/>
      <c r="AQ27" s="314"/>
      <c r="AR27" s="315"/>
      <c r="AS27" s="113"/>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333</v>
      </c>
      <c r="AO28" s="336"/>
      <c r="AP28" s="337"/>
      <c r="AQ28" s="314"/>
      <c r="AR28" s="315"/>
      <c r="AS28" s="113"/>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1" t="s">
        <v>298</v>
      </c>
      <c r="AP47" s="121" t="s">
        <v>297</v>
      </c>
      <c r="AQ47" s="113"/>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1" t="s">
        <v>298</v>
      </c>
      <c r="AP58" s="121" t="s">
        <v>297</v>
      </c>
      <c r="AQ58" s="113"/>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1" t="s">
        <v>298</v>
      </c>
      <c r="AP74" s="121" t="s">
        <v>297</v>
      </c>
      <c r="AQ74" s="113"/>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283</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282</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7" zoomScale="60" workbookViewId="0">
      <selection activeCell="O27" sqref="O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N_08_TP_1.1.1.3.41</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местоположение'!A17:C17</f>
        <v>Строительство ТП-3589, КЛ-10кВ от ТП-1978-I,II- ТП-3589-I,II, реконструкция ТП-1978, КЛ-10кВ РП-87-ТП-1978. Заявитель: ООО "Просторы"</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8.85546875" style="59" customWidth="1"/>
    <col min="25" max="25" width="24.85546875" style="59" customWidth="1"/>
    <col min="26" max="26" width="9.140625" style="59"/>
    <col min="27" max="27" width="33.5703125" style="59" customWidth="1"/>
    <col min="28" max="28" width="9.140625" style="59"/>
    <col min="29" max="29" width="30.42578125" style="59" customWidth="1"/>
    <col min="30"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4"/>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7"/>
      <c r="B7" s="217"/>
      <c r="C7" s="218"/>
      <c r="D7" s="217"/>
      <c r="E7" s="217"/>
      <c r="F7" s="217"/>
      <c r="G7" s="250"/>
      <c r="H7" s="77"/>
      <c r="I7" s="77"/>
      <c r="J7" s="77"/>
      <c r="K7" s="77"/>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7"/>
      <c r="B10" s="217"/>
      <c r="C10" s="218"/>
      <c r="D10" s="217"/>
      <c r="E10" s="217"/>
      <c r="F10" s="217"/>
      <c r="G10" s="250"/>
      <c r="H10" s="77"/>
      <c r="I10" s="77"/>
      <c r="J10" s="77"/>
      <c r="K10" s="77"/>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N_08_TP_1.1.1.3.41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6"/>
      <c r="D13" s="1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61" t="str">
        <f>'1. паспорт местоположение'!A17:C17</f>
        <v>Строительство ТП-3589, КЛ-10кВ от ТП-1978-I,II- ТП-3589-I,II, реконструкция ТП-1978, КЛ-10кВ РП-87-ТП-1978. Заявитель: ООО "Просторы"</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568</v>
      </c>
      <c r="H20" s="397" t="s">
        <v>547</v>
      </c>
      <c r="I20" s="398"/>
      <c r="J20" s="398"/>
      <c r="K20" s="398"/>
      <c r="L20" s="397" t="s">
        <v>548</v>
      </c>
      <c r="M20" s="398"/>
      <c r="N20" s="398"/>
      <c r="O20" s="398"/>
      <c r="P20" s="397" t="s">
        <v>549</v>
      </c>
      <c r="Q20" s="398"/>
      <c r="R20" s="398"/>
      <c r="S20" s="398"/>
      <c r="T20" s="397" t="s">
        <v>550</v>
      </c>
      <c r="U20" s="398"/>
      <c r="V20" s="398"/>
      <c r="W20" s="398"/>
      <c r="X20" s="393" t="s">
        <v>184</v>
      </c>
      <c r="Y20" s="394"/>
      <c r="Z20" s="234"/>
      <c r="AA20" s="234"/>
      <c r="AB20" s="234"/>
    </row>
    <row r="21" spans="1:28" ht="99.75" customHeight="1" x14ac:dyDescent="0.25">
      <c r="A21" s="391"/>
      <c r="B21" s="391"/>
      <c r="C21" s="379"/>
      <c r="D21" s="379"/>
      <c r="E21" s="385"/>
      <c r="F21" s="385"/>
      <c r="G21" s="391"/>
      <c r="H21" s="399" t="s">
        <v>567</v>
      </c>
      <c r="I21" s="399"/>
      <c r="J21" s="399" t="s">
        <v>12</v>
      </c>
      <c r="K21" s="399"/>
      <c r="L21" s="399" t="s">
        <v>567</v>
      </c>
      <c r="M21" s="399"/>
      <c r="N21" s="399" t="s">
        <v>12</v>
      </c>
      <c r="O21" s="399"/>
      <c r="P21" s="399" t="s">
        <v>567</v>
      </c>
      <c r="Q21" s="399"/>
      <c r="R21" s="399" t="s">
        <v>12</v>
      </c>
      <c r="S21" s="399"/>
      <c r="T21" s="399" t="s">
        <v>567</v>
      </c>
      <c r="U21" s="399"/>
      <c r="V21" s="399" t="s">
        <v>12</v>
      </c>
      <c r="W21" s="399"/>
      <c r="X21" s="395"/>
      <c r="Y21" s="396"/>
    </row>
    <row r="22" spans="1:28" ht="89.25" customHeight="1" x14ac:dyDescent="0.25">
      <c r="A22" s="386"/>
      <c r="B22" s="386"/>
      <c r="C22" s="209" t="s">
        <v>3</v>
      </c>
      <c r="D22" s="209" t="s">
        <v>183</v>
      </c>
      <c r="E22" s="75" t="s">
        <v>569</v>
      </c>
      <c r="F22" s="75" t="s">
        <v>570</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567</v>
      </c>
      <c r="Y22" s="209" t="s">
        <v>183</v>
      </c>
    </row>
    <row r="23" spans="1:28" ht="19.5" customHeight="1" x14ac:dyDescent="0.25">
      <c r="A23" s="207">
        <v>1</v>
      </c>
      <c r="B23" s="207">
        <v>2</v>
      </c>
      <c r="C23" s="207">
        <v>3</v>
      </c>
      <c r="D23" s="207">
        <v>4</v>
      </c>
      <c r="E23" s="207">
        <v>5</v>
      </c>
      <c r="F23" s="207">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95.641406612231094</v>
      </c>
      <c r="D24" s="254">
        <f>G24+J24</f>
        <v>111.75188041544857</v>
      </c>
      <c r="E24" s="198">
        <v>95.641406612231094</v>
      </c>
      <c r="F24" s="198">
        <v>30.802112706719132</v>
      </c>
      <c r="G24" s="199">
        <v>111.40654640399998</v>
      </c>
      <c r="H24" s="199">
        <f t="shared" ref="H24:W24" si="0">H25+H26+H27+H28+H29</f>
        <v>0</v>
      </c>
      <c r="I24" s="199">
        <f t="shared" si="0"/>
        <v>0</v>
      </c>
      <c r="J24" s="199">
        <f t="shared" si="0"/>
        <v>0.34533401144857917</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0.34533401144857917</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29.697348958682625</v>
      </c>
      <c r="D27" s="254">
        <f>G27+J27</f>
        <v>15.249456795448577</v>
      </c>
      <c r="E27" s="198"/>
      <c r="F27" s="198"/>
      <c r="G27" s="198">
        <v>15.211797419999998</v>
      </c>
      <c r="H27" s="198">
        <f>1.2*0</f>
        <v>0</v>
      </c>
      <c r="I27" s="198"/>
      <c r="J27" s="198">
        <v>3.7659375448579224E-2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3.7659375448579224E-2</v>
      </c>
    </row>
    <row r="28" spans="1:28" x14ac:dyDescent="0.25">
      <c r="A28" s="70" t="s">
        <v>176</v>
      </c>
      <c r="B28" s="47" t="s">
        <v>175</v>
      </c>
      <c r="C28" s="198">
        <v>65.944057653548469</v>
      </c>
      <c r="D28" s="254">
        <f>G28+J28</f>
        <v>96.502423619999988</v>
      </c>
      <c r="E28" s="198"/>
      <c r="F28" s="198"/>
      <c r="G28" s="198">
        <v>96.194748983999986</v>
      </c>
      <c r="H28" s="198">
        <v>0</v>
      </c>
      <c r="I28" s="198"/>
      <c r="J28" s="198">
        <v>0.30767463599999995</v>
      </c>
      <c r="K28" s="198"/>
      <c r="L28" s="198">
        <v>0</v>
      </c>
      <c r="M28" s="198"/>
      <c r="N28" s="198">
        <v>0</v>
      </c>
      <c r="O28" s="198"/>
      <c r="P28" s="198">
        <v>0</v>
      </c>
      <c r="Q28" s="198"/>
      <c r="R28" s="198">
        <v>0</v>
      </c>
      <c r="S28" s="198"/>
      <c r="T28" s="198">
        <v>0</v>
      </c>
      <c r="U28" s="198"/>
      <c r="V28" s="198">
        <v>0</v>
      </c>
      <c r="W28" s="198"/>
      <c r="X28" s="198">
        <f>T28+P28+L28+H28</f>
        <v>0</v>
      </c>
      <c r="Y28" s="198">
        <f>V28+R28+N28+J28</f>
        <v>0.30767463599999995</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79.701172176859245</v>
      </c>
      <c r="D30" s="254">
        <f t="shared" ref="D30:D35" si="2">G30+J30</f>
        <v>93.126567012873821</v>
      </c>
      <c r="E30" s="198">
        <v>79.701172176859245</v>
      </c>
      <c r="F30" s="198">
        <v>25.668427255599276</v>
      </c>
      <c r="G30" s="198">
        <v>92.83878867</v>
      </c>
      <c r="H30" s="198">
        <f>SUM(H31:H34)</f>
        <v>0</v>
      </c>
      <c r="I30" s="198"/>
      <c r="J30" s="198">
        <f>SUM(J31:J34)</f>
        <v>0.28777834287381598</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0.28777834287381598</v>
      </c>
    </row>
    <row r="31" spans="1:28" x14ac:dyDescent="0.25">
      <c r="A31" s="73" t="s">
        <v>172</v>
      </c>
      <c r="B31" s="47" t="s">
        <v>171</v>
      </c>
      <c r="C31" s="249">
        <v>3.9418932952258805</v>
      </c>
      <c r="D31" s="254">
        <f t="shared" si="2"/>
        <v>3.9037667700000003</v>
      </c>
      <c r="E31" s="199"/>
      <c r="F31" s="199"/>
      <c r="G31" s="198">
        <v>3.9037667700000003</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65.698221587098018</v>
      </c>
      <c r="D32" s="254">
        <f t="shared" si="2"/>
        <v>78.51950592</v>
      </c>
      <c r="E32" s="199"/>
      <c r="F32" s="199"/>
      <c r="G32" s="198">
        <v>78.370563489999995</v>
      </c>
      <c r="H32" s="198"/>
      <c r="I32" s="198"/>
      <c r="J32" s="198">
        <v>0.14894242999999999</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254">
        <f t="shared" si="2"/>
        <v>0.1074531</v>
      </c>
      <c r="E33" s="199"/>
      <c r="F33" s="199"/>
      <c r="G33" s="198">
        <v>0</v>
      </c>
      <c r="H33" s="198"/>
      <c r="I33" s="198"/>
      <c r="J33" s="198">
        <v>0.1074531</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10.061057294535342</v>
      </c>
      <c r="D34" s="254">
        <f t="shared" si="2"/>
        <v>10.595841222873814</v>
      </c>
      <c r="E34" s="199"/>
      <c r="F34" s="199"/>
      <c r="G34" s="198">
        <v>10.564458409999999</v>
      </c>
      <c r="H34" s="198"/>
      <c r="I34" s="198"/>
      <c r="J34" s="198">
        <v>3.1382812873816023E-2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4">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1.25</v>
      </c>
      <c r="D37" s="254">
        <f>G37+J37</f>
        <v>2.5</v>
      </c>
      <c r="E37" s="202"/>
      <c r="F37" s="202"/>
      <c r="G37" s="198">
        <f>G46</f>
        <v>2.5</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4">
        <f t="shared" ref="D38:D60" si="3">G38+J38</f>
        <v>0</v>
      </c>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4">
        <f t="shared" si="3"/>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4">
        <f t="shared" si="3"/>
        <v>0</v>
      </c>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8.2439999999999998</v>
      </c>
      <c r="D41" s="254">
        <f t="shared" si="3"/>
        <v>7.2770000000000001</v>
      </c>
      <c r="E41" s="202"/>
      <c r="F41" s="202"/>
      <c r="G41" s="198">
        <f>G50</f>
        <v>7.2770000000000001</v>
      </c>
      <c r="H41" s="198"/>
      <c r="I41" s="198"/>
      <c r="J41" s="198">
        <f>J50</f>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4">
        <f t="shared" si="3"/>
        <v>5</v>
      </c>
      <c r="E42" s="202"/>
      <c r="F42" s="202"/>
      <c r="G42" s="198">
        <f t="shared" ref="G42:G43" si="4">G51</f>
        <v>0</v>
      </c>
      <c r="H42" s="198"/>
      <c r="I42" s="198"/>
      <c r="J42" s="198">
        <f t="shared" ref="J42:J43" si="5">J51</f>
        <v>5</v>
      </c>
      <c r="K42" s="198"/>
      <c r="L42" s="198"/>
      <c r="M42" s="198"/>
      <c r="N42" s="198"/>
      <c r="O42" s="198"/>
      <c r="P42" s="198"/>
      <c r="Q42" s="198"/>
      <c r="R42" s="198"/>
      <c r="S42" s="198"/>
      <c r="T42" s="198"/>
      <c r="U42" s="198"/>
      <c r="V42" s="198"/>
      <c r="W42" s="198"/>
      <c r="X42" s="198"/>
      <c r="Y42" s="198"/>
    </row>
    <row r="43" spans="1:25" x14ac:dyDescent="0.25">
      <c r="A43" s="70" t="s">
        <v>558</v>
      </c>
      <c r="B43" s="69" t="s">
        <v>562</v>
      </c>
      <c r="C43" s="198">
        <v>0</v>
      </c>
      <c r="D43" s="254">
        <f t="shared" si="3"/>
        <v>2</v>
      </c>
      <c r="E43" s="202"/>
      <c r="F43" s="202"/>
      <c r="G43" s="198">
        <f t="shared" si="4"/>
        <v>2</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4">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4">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1.25</v>
      </c>
      <c r="D46" s="254">
        <f t="shared" si="3"/>
        <v>2.5</v>
      </c>
      <c r="E46" s="202"/>
      <c r="F46" s="202"/>
      <c r="G46" s="198">
        <v>2.5</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4">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4">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4">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8.2439999999999998</v>
      </c>
      <c r="D50" s="254">
        <f t="shared" si="3"/>
        <v>7.2770000000000001</v>
      </c>
      <c r="E50" s="202"/>
      <c r="F50" s="202"/>
      <c r="G50" s="198">
        <v>7.2770000000000001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4">
        <f t="shared" si="3"/>
        <v>5</v>
      </c>
      <c r="E51" s="202"/>
      <c r="F51" s="202"/>
      <c r="G51" s="198">
        <v>0</v>
      </c>
      <c r="H51" s="198">
        <v>0</v>
      </c>
      <c r="I51" s="198"/>
      <c r="J51" s="198">
        <v>5</v>
      </c>
      <c r="K51" s="198"/>
      <c r="L51" s="198">
        <v>0</v>
      </c>
      <c r="M51" s="198"/>
      <c r="N51" s="198">
        <v>0</v>
      </c>
      <c r="O51" s="198"/>
      <c r="P51" s="198">
        <v>0</v>
      </c>
      <c r="Q51" s="198"/>
      <c r="R51" s="198">
        <v>0</v>
      </c>
      <c r="S51" s="198"/>
      <c r="T51" s="198">
        <v>0</v>
      </c>
      <c r="U51" s="198"/>
      <c r="V51" s="198">
        <v>0</v>
      </c>
      <c r="W51" s="198"/>
      <c r="X51" s="198">
        <f t="shared" si="6"/>
        <v>0</v>
      </c>
      <c r="Y51" s="198">
        <f t="shared" si="7"/>
        <v>5</v>
      </c>
    </row>
    <row r="52" spans="1:25" x14ac:dyDescent="0.25">
      <c r="A52" s="70" t="s">
        <v>559</v>
      </c>
      <c r="B52" s="69" t="s">
        <v>562</v>
      </c>
      <c r="C52" s="198">
        <v>0</v>
      </c>
      <c r="D52" s="254">
        <f t="shared" si="3"/>
        <v>2</v>
      </c>
      <c r="E52" s="202"/>
      <c r="F52" s="202"/>
      <c r="G52" s="198">
        <v>2</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4">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79.701172176859245</v>
      </c>
      <c r="D54" s="254">
        <f t="shared" si="3"/>
        <v>93.126567012873821</v>
      </c>
      <c r="E54" s="199"/>
      <c r="F54" s="199"/>
      <c r="G54" s="198">
        <v>92.83878867</v>
      </c>
      <c r="H54" s="198">
        <v>0</v>
      </c>
      <c r="I54" s="198"/>
      <c r="J54" s="198">
        <f>J30</f>
        <v>0.28777834287381598</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0.28777834287381598</v>
      </c>
    </row>
    <row r="55" spans="1:25" x14ac:dyDescent="0.25">
      <c r="A55" s="70" t="s">
        <v>138</v>
      </c>
      <c r="B55" s="47" t="s">
        <v>132</v>
      </c>
      <c r="C55" s="198"/>
      <c r="D55" s="254">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8">
        <v>1.25</v>
      </c>
      <c r="D56" s="254">
        <f t="shared" si="3"/>
        <v>2.5</v>
      </c>
      <c r="E56" s="199"/>
      <c r="F56" s="199"/>
      <c r="G56" s="198">
        <v>2.5</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4">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8">
        <v>8.2439999999999998</v>
      </c>
      <c r="D58" s="254">
        <f t="shared" si="3"/>
        <v>7.2770000000000001</v>
      </c>
      <c r="E58" s="199"/>
      <c r="F58" s="199"/>
      <c r="G58" s="198">
        <v>7.2770000000000001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4">
        <f t="shared" si="3"/>
        <v>5</v>
      </c>
      <c r="E59" s="199"/>
      <c r="F59" s="199"/>
      <c r="G59" s="198">
        <v>0</v>
      </c>
      <c r="H59" s="198">
        <f>H51</f>
        <v>0</v>
      </c>
      <c r="I59" s="198"/>
      <c r="J59" s="198">
        <f>J51</f>
        <v>5</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5</v>
      </c>
    </row>
    <row r="60" spans="1:25" x14ac:dyDescent="0.25">
      <c r="A60" s="70" t="s">
        <v>560</v>
      </c>
      <c r="B60" s="69" t="s">
        <v>562</v>
      </c>
      <c r="C60" s="199">
        <v>0</v>
      </c>
      <c r="D60" s="254">
        <f t="shared" si="3"/>
        <v>2</v>
      </c>
      <c r="E60" s="199"/>
      <c r="F60" s="199"/>
      <c r="G60" s="198">
        <v>2</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561</v>
      </c>
      <c r="B68" s="69" t="s">
        <v>562</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6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5"/>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5"/>
      <c r="D80" s="60"/>
      <c r="E80" s="60"/>
      <c r="F80" s="60"/>
    </row>
    <row r="81" spans="2:7" ht="18.75" customHeight="1" x14ac:dyDescent="0.25">
      <c r="B81" s="400"/>
      <c r="C81" s="400"/>
      <c r="D81" s="400"/>
      <c r="E81" s="400"/>
      <c r="F81" s="400"/>
      <c r="G81" s="400"/>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7109375"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23.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4" customFormat="1" ht="42.75" customHeight="1" x14ac:dyDescent="0.25">
      <c r="A15" s="267" t="str">
        <f>'1. паспорт местоположение'!A17:C17</f>
        <v>Строительство ТП-3589, КЛ-10кВ от ТП-1978-I,II- ТП-3589-I,II, реконструкция ТП-1978, КЛ-10кВ РП-87-ТП-1978. Заявитель: ООО "Просторы"</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7" t="s">
        <v>14</v>
      </c>
      <c r="AG24" s="167" t="s">
        <v>13</v>
      </c>
      <c r="AH24" s="168" t="s">
        <v>3</v>
      </c>
      <c r="AI24" s="168"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551</v>
      </c>
      <c r="AG26" s="205" t="s">
        <v>552</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L24" sqref="L2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29" t="str">
        <f>'1. паспорт местоположение'!A5:C5</f>
        <v>Год раскрытия информации: 2024 год</v>
      </c>
      <c r="B5" s="429"/>
      <c r="C5" s="78"/>
      <c r="D5" s="78"/>
      <c r="E5" s="78"/>
      <c r="F5" s="78"/>
      <c r="G5" s="78"/>
    </row>
    <row r="6" spans="1:7" ht="18.75" x14ac:dyDescent="0.3">
      <c r="A6" s="210"/>
      <c r="B6" s="210"/>
      <c r="C6" s="210"/>
      <c r="D6" s="210"/>
      <c r="E6" s="210"/>
      <c r="F6" s="210"/>
      <c r="G6" s="210"/>
    </row>
    <row r="7" spans="1:7" ht="18.75" x14ac:dyDescent="0.25">
      <c r="A7" s="262" t="s">
        <v>10</v>
      </c>
      <c r="B7" s="262"/>
      <c r="C7" s="217"/>
      <c r="D7" s="217"/>
      <c r="E7" s="217"/>
      <c r="F7" s="217"/>
      <c r="G7" s="217"/>
    </row>
    <row r="8" spans="1:7" ht="18.75" x14ac:dyDescent="0.25">
      <c r="A8" s="217"/>
      <c r="B8" s="217"/>
      <c r="C8" s="217"/>
      <c r="D8" s="217"/>
      <c r="E8" s="217"/>
      <c r="F8" s="217"/>
      <c r="G8" s="217"/>
    </row>
    <row r="9" spans="1:7" ht="18.75" x14ac:dyDescent="0.25">
      <c r="A9" s="261" t="str">
        <f>'1. паспорт местоположение'!A9:C9</f>
        <v>Акционерное общество "Сибирско-Уральская энергетическая компания"</v>
      </c>
      <c r="B9" s="261"/>
      <c r="C9" s="219"/>
      <c r="D9" s="219"/>
      <c r="E9" s="219"/>
      <c r="F9" s="219"/>
      <c r="G9" s="219"/>
    </row>
    <row r="10" spans="1:7" x14ac:dyDescent="0.25">
      <c r="A10" s="259" t="s">
        <v>9</v>
      </c>
      <c r="B10" s="259"/>
      <c r="C10" s="220"/>
      <c r="D10" s="220"/>
      <c r="E10" s="220"/>
      <c r="F10" s="220"/>
      <c r="G10" s="220"/>
    </row>
    <row r="11" spans="1:7" ht="18.75" x14ac:dyDescent="0.25">
      <c r="A11" s="217"/>
      <c r="B11" s="217"/>
      <c r="C11" s="217"/>
      <c r="D11" s="217"/>
      <c r="E11" s="217"/>
      <c r="F11" s="217"/>
      <c r="G11" s="217"/>
    </row>
    <row r="12" spans="1:7" ht="30.75" customHeight="1" x14ac:dyDescent="0.25">
      <c r="A12" s="261" t="str">
        <f>'1. паспорт местоположение'!A12:C12</f>
        <v>N_08_TP_1.1.1.3.41</v>
      </c>
      <c r="B12" s="261"/>
      <c r="C12" s="219"/>
      <c r="D12" s="219"/>
      <c r="E12" s="219"/>
      <c r="F12" s="219"/>
      <c r="G12" s="219"/>
    </row>
    <row r="13" spans="1:7" x14ac:dyDescent="0.25">
      <c r="A13" s="259" t="s">
        <v>8</v>
      </c>
      <c r="B13" s="259"/>
      <c r="C13" s="220"/>
      <c r="D13" s="220"/>
      <c r="E13" s="220"/>
      <c r="F13" s="220"/>
      <c r="G13" s="220"/>
    </row>
    <row r="14" spans="1:7" ht="18.75" x14ac:dyDescent="0.25">
      <c r="A14" s="11"/>
      <c r="B14" s="11"/>
      <c r="C14" s="11"/>
      <c r="D14" s="11"/>
      <c r="E14" s="11"/>
      <c r="F14" s="11"/>
      <c r="G14" s="11"/>
    </row>
    <row r="15" spans="1:7" ht="140.25" customHeight="1" x14ac:dyDescent="0.25">
      <c r="A15" s="260" t="str">
        <f>'1. паспорт местоположение'!A17:C17</f>
        <v>Строительство ТП-3589, КЛ-10кВ от ТП-1978-I,II- ТП-3589-I,II, реконструкция ТП-1978, КЛ-10кВ РП-87-ТП-1978. Заявитель: ООО "Просторы"</v>
      </c>
      <c r="B15" s="260"/>
      <c r="C15" s="219"/>
      <c r="D15" s="219"/>
      <c r="E15" s="219"/>
      <c r="F15" s="219"/>
      <c r="G15" s="219"/>
    </row>
    <row r="16" spans="1:7" x14ac:dyDescent="0.25">
      <c r="A16" s="259" t="s">
        <v>7</v>
      </c>
      <c r="B16" s="259"/>
      <c r="C16" s="220"/>
      <c r="D16" s="220"/>
      <c r="E16" s="220"/>
      <c r="F16" s="220"/>
      <c r="G16" s="220"/>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ТП-3589, КЛ-10кВ от ТП-1978-I,II- ТП-3589-I,II, реконструкция ТП-1978, КЛ-10кВ РП-87-ТП-1978. Заявитель: ООО "Просторы"</v>
      </c>
    </row>
    <row r="22" spans="1:2" ht="16.5" thickBot="1" x14ac:dyDescent="0.3">
      <c r="A22" s="142" t="s">
        <v>375</v>
      </c>
      <c r="B22" s="236"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572</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2024-10-29T06:25:34Z</dcterms:modified>
</cp:coreProperties>
</file>