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D9DE1D1-A27C-4B7A-AFB1-DEEFBEE6AFCD}"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40" i="15" l="1"/>
  <c r="D41" i="15"/>
  <c r="D43" i="15"/>
  <c r="D44" i="15"/>
  <c r="D45" i="15"/>
  <c r="D46" i="15"/>
  <c r="D47" i="15"/>
  <c r="D48" i="15"/>
  <c r="D49" i="15"/>
  <c r="D50" i="15"/>
  <c r="D51" i="15"/>
  <c r="D52" i="15"/>
  <c r="D53" i="15"/>
  <c r="D55" i="15"/>
  <c r="D56" i="15"/>
  <c r="D57" i="15"/>
  <c r="D60" i="15"/>
  <c r="D39" i="15"/>
  <c r="D37" i="15"/>
  <c r="D35" i="15"/>
  <c r="D34" i="15"/>
  <c r="D33" i="15"/>
  <c r="D32" i="15"/>
  <c r="D31" i="15"/>
  <c r="D28" i="15"/>
  <c r="D27" i="15"/>
  <c r="J43" i="15"/>
  <c r="J42" i="15"/>
  <c r="D42" i="15" s="1"/>
  <c r="J41" i="15"/>
  <c r="J37" i="15"/>
  <c r="G43" i="15"/>
  <c r="G42" i="15"/>
  <c r="G41" i="15"/>
  <c r="G3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X59" i="15" s="1"/>
  <c r="R59" i="15"/>
  <c r="P59" i="15"/>
  <c r="N59" i="15"/>
  <c r="L59" i="15"/>
  <c r="J59" i="15"/>
  <c r="D59" i="15" s="1"/>
  <c r="H59" i="15"/>
  <c r="Y59" i="15" l="1"/>
  <c r="V60" i="15"/>
  <c r="T60" i="15"/>
  <c r="X60" i="15" s="1"/>
  <c r="R60" i="15"/>
  <c r="P60" i="15"/>
  <c r="N60" i="15"/>
  <c r="L60" i="15"/>
  <c r="J60" i="15"/>
  <c r="H60" i="15"/>
  <c r="V58" i="15"/>
  <c r="T58" i="15"/>
  <c r="R58" i="15"/>
  <c r="P58" i="15"/>
  <c r="N58" i="15"/>
  <c r="L58" i="15"/>
  <c r="J58" i="15"/>
  <c r="D58" i="15" s="1"/>
  <c r="H58" i="15"/>
  <c r="V56" i="15"/>
  <c r="T56" i="15"/>
  <c r="X56" i="15" s="1"/>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L24" i="15" s="1"/>
  <c r="H27" i="15"/>
  <c r="H24" i="15" s="1"/>
  <c r="W24" i="15"/>
  <c r="V24" i="15"/>
  <c r="U24" i="15"/>
  <c r="S24" i="15"/>
  <c r="Q24" i="15"/>
  <c r="O24" i="15"/>
  <c r="M24" i="15"/>
  <c r="K24" i="15"/>
  <c r="J24" i="15"/>
  <c r="D24" i="15" s="1"/>
  <c r="I24" i="15"/>
  <c r="J54" i="15" l="1"/>
  <c r="D54" i="15" s="1"/>
  <c r="D30" i="15"/>
  <c r="T24" i="15"/>
  <c r="X27" i="15"/>
  <c r="X24" i="15" s="1"/>
  <c r="X58" i="15"/>
  <c r="Y27" i="15"/>
  <c r="Y24" i="15" s="1"/>
  <c r="V54" i="15"/>
  <c r="Y54" i="15" s="1"/>
  <c r="Y30" i="15"/>
  <c r="Y56" i="15"/>
  <c r="Y58" i="15"/>
  <c r="Y60" i="15"/>
  <c r="T54" i="15"/>
  <c r="X54" i="15" s="1"/>
  <c r="X3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<sst xmlns="http://schemas.openxmlformats.org/spreadsheetml/2006/main" count="955" uniqueCount="573">
  <si>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</si>
  <si>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</si>
  <si>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</si>
  <si>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</si>
  <si>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</si>
  <si>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</si>
  <si>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</si>
  <si>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</si>
  <si>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</si>
  <si>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</si>
  <si>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</si>
  <si>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</si>
  <si>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</si>
  <si>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</si>
  <si>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</si>
  <si>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</si>
  <si>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</si>
  <si>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</si>
  <si>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</si>
  <si>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</si>
  <si>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</si>
  <si>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</si>
  <si>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</si>
  <si>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</si>
  <si>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</si>
  <si>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</si>
  <si>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</si>
  <si>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</si>
  <si>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</si>
  <si>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</si>
  <si>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</si>
  <si>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</si>
  <si>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</si>
  <si>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</si>
  <si>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</si>
  <si>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</si>
  <si>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</si>
  <si>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</si>
  <si>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</si>
  <si>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</si>
  <si>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</si>
  <si>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</si>
  <si>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</si>
  <si>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</si>
  <si>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</si>
  <si>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</si>
  <si>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</si>
  <si>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</si>
  <si>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</si>
  <si>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</si>
  <si>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</si>
  <si>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</si>
  <si>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</si>
  <si>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</si>
  <si>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</si>
  <si>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</si>
  <si>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</si>
  <si>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</si>
  <si>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</si>
  <si>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</si>
  <si>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</si>
  <si>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</si>
  <si>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</si>
  <si>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</si>
  <si>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</si>
  <si>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</si>
  <si>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</si>
  <si>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</si>
  <si>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</si>
  <si>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</si>
  <si>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</si>
  <si>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</si>
  <si>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</si>
  <si>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</si>
  <si>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</si>
  <si>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</si>
  <si>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</si>
  <si>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</si>
  <si>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</si>
  <si>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</si>
  <si>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</si>
  <si>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</si>
  <si>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</si>
  <si>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</si>
  <si>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</si>
  <si>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</si>
  <si>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</si>
  <si>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</si>
  <si>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</si>
  <si>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</si>
  <si>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</si>
  <si>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</si>
  <si>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</si>
  <si>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</si>
  <si>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</si>
  <si>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</si>
  <si>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</si>
  <si>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</si>
  <si>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</si>
  <si>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</si>
  <si>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</si>
  <si>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</si>
  <si>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</si>
  <si>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</si>
  <si>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</si>
  <si>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</si>
  <si>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</si>
  <si>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</si>
  <si>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</si>
  <si>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</si>
  <si>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</si>
  <si>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</si>
  <si>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</si>
  <si>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</si>
  <si>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</si>
  <si>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</si>
  <si>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</si>
  <si>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</si>
  <si>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</si>
  <si>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</si>
  <si>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</si>
  <si>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</si>
  <si>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</si>
  <si>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</si>
  <si>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</si>
  <si>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</si>
  <si>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</si>
  <si>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</si>
  <si>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</si>
  <si>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</si>
  <si>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</si>
  <si>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</si>
  <si>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</si>
  <si>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</si>
  <si>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</si>
  <si>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</si>
  <si>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</si>
  <si>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</si>
  <si>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</si>
  <si>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</si>
  <si>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</si>
  <si>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</si>
  <si>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</si>
  <si>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</si>
  <si>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</si>
  <si>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</si>
  <si>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</si>
  <si>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</si>
  <si>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</si>
  <si>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</si>
  <si>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</si>
  <si>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</si>
  <si>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</si>
  <si>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</si>
  <si>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</si>
  <si>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</si>
  <si>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</si>
  <si>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</si>
  <si>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</si>
  <si>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</si>
  <si>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</si>
  <si>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</si>
  <si>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</si>
  <si>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</si>
  <si>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</si>
  <si>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</si>
  <si>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</si>
  <si>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</si>
  <si>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</si>
  <si>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</si>
  <si>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</si>
  <si>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</si>
  <si>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</si>
  <si>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</si>
  <si>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</si>
  <si>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</si>
  <si>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</si>
  <si>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</si>
  <si>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</si>
  <si>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</si>
  <si>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</si>
  <si>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</si>
  <si>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</si>
  <si>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</si>
  <si>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</si>
  <si>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</si>
  <si>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</si>
  <si>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</si>
  <si>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</si>
  <si>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</si>
  <si>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</si>
  <si>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</si>
  <si>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</si>
  <si>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</si>
  <si>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</si>
  <si>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</si>
  <si>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</si>
  <si>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</si>
  <si>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</si>
  <si>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</si>
  <si>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</si>
  <si>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</si>
  <si>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</si>
  <si>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</si>
  <si>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</si>
  <si>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</si>
  <si>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</si>
  <si>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</si>
  <si>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</si>
  <si>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</si>
  <si>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</si>
  <si>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</si>
  <si>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</si>
  <si>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</si>
  <si>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</si>
  <si>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</si>
  <si>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</si>
  <si>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</si>
  <si>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</si>
  <si>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</si>
  <si>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</si>
  <si>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</si>
  <si>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</si>
  <si>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</si>
  <si>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</si>
  <si>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</si>
  <si>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</si>
  <si>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</si>
  <si>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</si>
  <si>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</si>
  <si>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</si>
  <si>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</si>
  <si>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</si>
  <si>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</si>
  <si>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</si>
  <si>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</si>
  <si>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</si>
  <si>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</si>
  <si>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</si>
  <si>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</si>
  <si>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</si>
  <si>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</si>
  <si>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</si>
  <si>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</si>
  <si>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</si>
  <si>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</si>
  <si>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</si>
  <si>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</si>
  <si>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</si>
  <si>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</si>
  <si>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</si>
  <si>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</si>
  <si>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</si>
  <si>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</si>
  <si>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</si>
  <si>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</si>
  <si>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</si>
  <si>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</si>
  <si>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</si>
  <si>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</si>
  <si>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</si>
  <si>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</si>
  <si>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</si>
  <si>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</si>
  <si>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</si>
  <si>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</si>
  <si>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</si>
  <si>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</si>
  <si>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</si>
  <si>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</si>
  <si>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</si>
  <si>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</si>
  <si>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</si>
  <si>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</si>
  <si>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</si>
  <si>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</si>
  <si>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</si>
  <si>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</si>
  <si>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</si>
  <si>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</si>
  <si>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</si>
  <si>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</si>
  <si>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</si>
  <si>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</si>
  <si>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</si>
  <si>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</si>
  <si>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</si>
  <si>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</si>
  <si>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</si>
  <si>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</si>
  <si>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</si>
  <si>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</si>
  <si>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</si>
  <si>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</si>
  <si>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</si>
  <si>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</si>
  <si>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</si>
  <si>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</si>
  <si>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</si>
  <si>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</si>
  <si>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</si>
  <si>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</si>
  <si>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</si>
  <si>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</si>
  <si>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</si>
  <si>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</si>
  <si>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</si>
  <si>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</si>
  <si>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</si>
  <si>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</si>
  <si>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</si>
  <si>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</si>
  <si>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</si>
  <si>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</si>
  <si>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</si>
  <si>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</si>
  <si>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</si>
  <si>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</si>
  <si>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</si>
  <si>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</si>
  <si>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</si>
  <si>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</si>
  <si>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</si>
  <si>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</si>
  <si>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</si>
  <si>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</si>
  <si>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</si>
  <si>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</si>
  <si>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</si>
  <si>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</si>
  <si>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</si>
  <si>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</si>
  <si>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</si>
  <si>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</si>
  <si>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</si>
  <si>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</si>
  <si>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</si>
  <si>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</si>
  <si>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</si>
  <si>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</si>
  <si>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</si>
  <si>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</si>
  <si>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</si>
  <si>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</si>
  <si>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</si>
  <si>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</si>
  <si>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</si>
  <si>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</si>
  <si>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</si>
  <si>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</si>
  <si>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</si>
  <si>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</si>
  <si>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</si>
  <si>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</si>
  <si>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</si>
  <si>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</si>
  <si>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</si>
  <si>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</si>
  <si>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</si>
  <si>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</si>
  <si>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</si>
  <si>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</si>
  <si>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</si>
  <si>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</si>
  <si>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</si>
  <si>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</si>
  <si>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</si>
  <si>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</si>
  <si>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</si>
  <si>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</si>
  <si>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</si>
  <si>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</si>
  <si>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</si>
  <si>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</si>
  <si>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</si>
  <si>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</si>
  <si>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</si>
  <si>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</si>
  <si>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</si>
  <si>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</si>
  <si>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</si>
  <si>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</si>
  <si>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</si>
  <si>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</si>
  <si>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</si>
  <si>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</si>
  <si>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</si>
  <si>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</si>
  <si>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</si>
  <si>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</si>
  <si>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</si>
  <si>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</si>
  <si>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</si>
  <si>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</si>
  <si>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</si>
  <si>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</si>
  <si>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</si>
  <si>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</si>
  <si>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</si>
  <si>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</si>
  <si>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</si>
  <si>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</si>
  <si>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</si>
  <si>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</si>
  <si>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</si>
  <si>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</si>
  <si>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</si>
  <si>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</si>
  <si>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</si>
  <si>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</si>
  <si>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</si>
  <si>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</si>
  <si>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</si>
  <si>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</si>
  <si>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</si>
  <si>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</si>
  <si>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</si>
  <si>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</si>
  <si>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</si>
  <si>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</si>
  <si>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</si>
  <si>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</si>
  <si>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</si>
  <si>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</si>
  <si>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</si>
  <si>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</si>
  <si>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</si>
  <si>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</si>
  <si>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</si>
  <si>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</si>
  <si>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</si>
  <si>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</si>
  <si>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</si>
  <si>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</si>
  <si>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</si>
  <si>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</si>
  <si>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</si>
  <si>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</si>
  <si>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</si>
  <si>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</si>
  <si>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</si>
  <si>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</si>
  <si>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</si>
  <si>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</si>
  <si>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</si>
  <si>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</si>
  <si>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</si>
  <si>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</si>
  <si>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</si>
  <si>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</si>
  <si>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</si>
  <si>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</si>
  <si>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</si>
  <si>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</si>
  <si>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</si>
  <si>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</si>
  <si>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</si>
  <si>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</si>
  <si>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</si>
  <si>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</si>
  <si>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</si>
  <si>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</si>
  <si>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</si>
  <si>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</si>
  <si>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</si>
  <si>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</si>
  <si>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</si>
  <si>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</si>
  <si>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</si>
  <si>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</si>
  <si>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</si>
  <si>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</si>
  <si>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</si>
  <si>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</si>
  <si>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</si>
  <si>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</si>
  <si>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</si>
  <si>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</si>
  <si>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</si>
  <si>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</si>
  <si>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</si>
  <si>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</si>
  <si>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</si>
  <si>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</si>
  <si>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</si>
  <si>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</si>
  <si>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</si>
  <si>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</si>
  <si>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</si>
  <si>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</si>
  <si>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</si>
  <si>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</si>
  <si>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</si>
  <si>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</si>
  <si>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</si>
  <si>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</si>
  <si>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</si>
  <si>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</si>
  <si>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</si>
  <si>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</si>
  <si>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</si>
  <si>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</si>
  <si>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</si>
  <si>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</si>
  <si>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</si>
  <si>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</si>
  <si>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</si>
  <si>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</si>
  <si>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</si>
  <si>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</si>
  <si>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</si>
  <si>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</si>
  <si>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</si>
  <si>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</si>
  <si>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</si>
  <si>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</si>
  <si>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</si>
  <si>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</si>
  <si>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</si>
  <si>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</si>
  <si>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</si>
  <si>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</si>
  <si>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</si>
  <si>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</si>
  <si>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</si>
  <si>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</si>
  <si>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</si>
  <si>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</si>
  <si>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</si>
  <si>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</si>
  <si>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</si>
  <si>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</si>
  <si>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</si>
  <si>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</si>
  <si>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</si>
  <si>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</si>
  <si>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</si>
  <si>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</si>
  <si>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</si>
  <si>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</si>
  <si>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</si>
  <si>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</si>
  <si>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</si>
  <si>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</si>
  <si>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</si>
  <si>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</si>
  <si>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</si>
  <si>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</si>
  <si>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</si>
  <si>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</si>
  <si>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</si>
  <si>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</si>
  <si>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</si>
  <si>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N_08_TP_1.1.1.3.39</t>
  </si>
  <si>
    <t>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t>
  </si>
  <si>
    <t>З</t>
  </si>
  <si>
    <t>от «__» _____ 2016 г. №___</t>
  </si>
  <si>
    <t>точки учета</t>
  </si>
  <si>
    <t>3.8</t>
  </si>
  <si>
    <t>4.8</t>
  </si>
  <si>
    <t>5.7</t>
  </si>
  <si>
    <t>7.6</t>
  </si>
  <si>
    <t>шт, комплекты</t>
  </si>
  <si>
    <t>КЛ</t>
  </si>
  <si>
    <t>ТП-3519</t>
  </si>
  <si>
    <t>Год раскрытия информации: 2024 год</t>
  </si>
  <si>
    <t xml:space="preserve">4 МВА - показатель увеличения мощности силовых (авто-) трансформаторов на подстанциях; 2,595 км - показатель увеличения протяженности линий электропередачи; 5,45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</si>
  <si>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</si>
  <si>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</si>
  <si>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</si>
  <si>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</si>
  <si>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40,3770468306932 млн. руб.</t>
  </si>
  <si>
    <t xml:space="preserve">4,0 МВА ; 2,4305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</si>
</sst>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1" zoomScale="70" zoomScaleSheetLayoutView="70" workbookViewId="0">
      <selection activeCell="H41" sqref="H41"/>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556</v>
      </c>
    </row>
    <row r="4" spans="1:22" s="16" customFormat="1" ht="18.75" x14ac:dyDescent="0.3">
      <c r="A4" s="217"/>
      <c r="E4" s="238" t="s">
        <v>553</v>
      </c>
      <c r="H4" s="215"/>
    </row>
    <row r="5" spans="1:22" s="16" customFormat="1" ht="15.75" x14ac:dyDescent="0.25">
      <c r="A5" s="259" t="s">
        <v>565</v>
      </c>
      <c r="B5" s="259"/>
      <c r="C5" s="259"/>
      <c r="D5" s="178"/>
      <c r="E5" s="178"/>
      <c r="F5" s="178"/>
      <c r="G5" s="178"/>
      <c r="H5" s="178"/>
      <c r="I5" s="178"/>
      <c r="J5" s="178"/>
    </row>
    <row r="6" spans="1:22" s="16" customFormat="1" ht="18.75" x14ac:dyDescent="0.3">
      <c r="A6" s="217"/>
      <c r="H6" s="215"/>
    </row>
    <row r="7" spans="1:22" s="16" customFormat="1" ht="18.75" x14ac:dyDescent="0.2">
      <c r="A7" s="263" t="s">
        <v>10</v>
      </c>
      <c r="B7" s="263"/>
      <c r="C7" s="263"/>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2" t="s">
        <v>539</v>
      </c>
      <c r="B9" s="262"/>
      <c r="C9" s="262"/>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0" t="s">
        <v>9</v>
      </c>
      <c r="B10" s="260"/>
      <c r="C10" s="260"/>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2" t="str">
        <f>E4</f>
        <v>N_08_TP_1.1.1.3.39</v>
      </c>
      <c r="B12" s="262"/>
      <c r="C12" s="262"/>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0" t="s">
        <v>8</v>
      </c>
      <c r="B13" s="260"/>
      <c r="C13" s="260"/>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4" t="s">
        <v>554</v>
      </c>
      <c r="B15" s="264"/>
      <c r="C15" s="264"/>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0" t="s">
        <v>7</v>
      </c>
      <c r="B16" s="260"/>
      <c r="C16" s="26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1" t="s">
        <v>481</v>
      </c>
      <c r="B18" s="262"/>
      <c r="C18" s="26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6"/>
      <c r="B24" s="257"/>
      <c r="C24" s="258"/>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6"/>
      <c r="B39" s="257"/>
      <c r="C39" s="258"/>
      <c r="D39" s="231"/>
      <c r="E39" s="231"/>
      <c r="F39" s="231"/>
      <c r="G39" s="231"/>
      <c r="H39" s="231"/>
      <c r="I39" s="231"/>
      <c r="J39" s="231"/>
      <c r="K39" s="231"/>
      <c r="L39" s="231"/>
      <c r="M39" s="231"/>
      <c r="N39" s="231"/>
      <c r="O39" s="231"/>
      <c r="P39" s="231"/>
      <c r="Q39" s="231"/>
      <c r="R39" s="231"/>
      <c r="S39" s="231"/>
      <c r="T39" s="231"/>
      <c r="U39" s="231"/>
      <c r="V39" s="231"/>
    </row>
    <row r="40" spans="1:22" ht="78.75" x14ac:dyDescent="0.25">
      <c r="A40" s="26" t="s">
        <v>442</v>
      </c>
      <c r="B40" s="175" t="s">
        <v>493</v>
      </c>
      <c r="C40" s="189" t="s">
        <v>566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6"/>
      <c r="B47" s="257"/>
      <c r="C47" s="258"/>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6">
        <f>'6.2. Паспорт фин осв ввод'!Y24</f>
        <v>4.5249878439727711</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6">
        <f>'6.2. Паспорт фин осв ввод'!Y30</f>
        <v>3.7708232033106426</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N_08_TP_1.1.1.3.39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5">
        <v>4</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N_08_TP_1.1.1.3.39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459</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564</v>
      </c>
      <c r="D25" s="202" t="s">
        <v>527</v>
      </c>
      <c r="E25" s="202" t="s">
        <v>527</v>
      </c>
      <c r="F25" s="202" t="s">
        <v>527</v>
      </c>
      <c r="G25" s="202" t="s">
        <v>527</v>
      </c>
      <c r="H25" s="202" t="s">
        <v>527</v>
      </c>
      <c r="I25" s="202" t="s">
        <v>527</v>
      </c>
      <c r="J25" s="202" t="s">
        <v>527</v>
      </c>
      <c r="K25" s="202" t="s">
        <v>527</v>
      </c>
      <c r="L25" s="202" t="s">
        <v>527</v>
      </c>
      <c r="M25" s="202">
        <v>10</v>
      </c>
      <c r="N25" s="202" t="s">
        <v>527</v>
      </c>
      <c r="O25" s="202">
        <v>4</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5" sqref="T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N_08_TP_1.1.1.3.39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459</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4" customFormat="1" ht="22.5" customHeight="1" x14ac:dyDescent="0.2">
      <c r="A25" s="103"/>
      <c r="B25" s="202" t="s">
        <v>527</v>
      </c>
      <c r="C25" s="202" t="s">
        <v>563</v>
      </c>
      <c r="D25" s="202" t="s">
        <v>527</v>
      </c>
      <c r="E25" s="202" t="s">
        <v>527</v>
      </c>
      <c r="F25" s="202" t="s">
        <v>527</v>
      </c>
      <c r="G25" s="202" t="s">
        <v>527</v>
      </c>
      <c r="H25" s="202" t="s">
        <v>527</v>
      </c>
      <c r="I25" s="202">
        <v>0.4</v>
      </c>
      <c r="J25" s="202" t="s">
        <v>527</v>
      </c>
      <c r="K25" s="202" t="s">
        <v>527</v>
      </c>
      <c r="L25" s="202" t="s">
        <v>527</v>
      </c>
      <c r="M25" s="202" t="s">
        <v>527</v>
      </c>
      <c r="N25" s="202" t="s">
        <v>527</v>
      </c>
      <c r="O25" s="202" t="s">
        <v>527</v>
      </c>
      <c r="P25" s="202" t="s">
        <v>527</v>
      </c>
      <c r="Q25" s="202" t="s">
        <v>527</v>
      </c>
      <c r="R25" s="202">
        <v>2.4304999999999999</v>
      </c>
      <c r="S25" s="202" t="s">
        <v>527</v>
      </c>
      <c r="T25" s="202" t="s">
        <v>527</v>
      </c>
      <c r="U25" s="202" t="s">
        <v>527</v>
      </c>
      <c r="V25" s="202" t="s">
        <v>527</v>
      </c>
      <c r="W25" s="202" t="s">
        <v>527</v>
      </c>
      <c r="X25" s="202" t="s">
        <v>527</v>
      </c>
      <c r="Y25" s="202" t="s">
        <v>527</v>
      </c>
      <c r="Z25" s="202" t="s">
        <v>527</v>
      </c>
      <c r="AA25" s="202" t="s">
        <v>527</v>
      </c>
    </row>
    <row r="26" spans="1:27" s="54" customFormat="1" ht="22.5" customHeight="1" x14ac:dyDescent="0.2">
      <c r="A26" s="103"/>
      <c r="B26" s="202" t="s">
        <v>527</v>
      </c>
      <c r="C26" s="202" t="s">
        <v>563</v>
      </c>
      <c r="D26" s="202" t="s">
        <v>527</v>
      </c>
      <c r="E26" s="202" t="s">
        <v>527</v>
      </c>
      <c r="F26" s="202" t="s">
        <v>527</v>
      </c>
      <c r="G26" s="202" t="s">
        <v>527</v>
      </c>
      <c r="H26" s="202" t="s">
        <v>527</v>
      </c>
      <c r="I26" s="202">
        <v>10</v>
      </c>
      <c r="J26" s="202" t="s">
        <v>527</v>
      </c>
      <c r="K26" s="202" t="s">
        <v>527</v>
      </c>
      <c r="L26" s="202" t="s">
        <v>527</v>
      </c>
      <c r="M26" s="202" t="s">
        <v>527</v>
      </c>
      <c r="N26" s="202" t="s">
        <v>527</v>
      </c>
      <c r="O26" s="202" t="s">
        <v>527</v>
      </c>
      <c r="P26" s="202" t="s">
        <v>527</v>
      </c>
      <c r="Q26" s="202" t="s">
        <v>527</v>
      </c>
      <c r="R26" s="202">
        <v>0</v>
      </c>
      <c r="S26" s="202" t="s">
        <v>527</v>
      </c>
      <c r="T26" s="202" t="s">
        <v>527</v>
      </c>
      <c r="U26" s="202" t="s">
        <v>527</v>
      </c>
      <c r="V26" s="202" t="s">
        <v>527</v>
      </c>
      <c r="W26" s="202" t="s">
        <v>527</v>
      </c>
      <c r="X26" s="202" t="s">
        <v>527</v>
      </c>
      <c r="Y26" s="202" t="s">
        <v>527</v>
      </c>
      <c r="Z26" s="202" t="s">
        <v>527</v>
      </c>
      <c r="AA26" s="202"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N_08_TP_1.1.1.3.39</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N_08_TP_1.1.1.3.39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N_08_TP_1.1.1.3.39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N_08_TP_1.1.1.3.39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339</v>
      </c>
      <c r="AO25" s="322"/>
      <c r="AP25" s="322"/>
      <c r="AQ25" s="317"/>
      <c r="AR25" s="317"/>
      <c r="AS25" s="114"/>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337</v>
      </c>
      <c r="AO26" s="313"/>
      <c r="AP26" s="314"/>
      <c r="AQ26" s="315"/>
      <c r="AR26" s="316"/>
      <c r="AS26" s="114"/>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335</v>
      </c>
      <c r="AO27" s="313"/>
      <c r="AP27" s="314"/>
      <c r="AQ27" s="315"/>
      <c r="AR27" s="316"/>
      <c r="AS27" s="114"/>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333</v>
      </c>
      <c r="AO28" s="337"/>
      <c r="AP28" s="338"/>
      <c r="AQ28" s="315"/>
      <c r="AR28" s="316"/>
      <c r="AS28" s="114"/>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2" t="s">
        <v>298</v>
      </c>
      <c r="AP47" s="122" t="s">
        <v>297</v>
      </c>
      <c r="AQ47" s="114"/>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2" t="s">
        <v>298</v>
      </c>
      <c r="AP52" s="122" t="s">
        <v>297</v>
      </c>
      <c r="AQ52" s="114"/>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2" t="s">
        <v>298</v>
      </c>
      <c r="AP58" s="122" t="s">
        <v>297</v>
      </c>
      <c r="AQ58" s="114"/>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2" t="s">
        <v>298</v>
      </c>
      <c r="AP74" s="122" t="s">
        <v>297</v>
      </c>
      <c r="AQ74" s="114"/>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283</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282</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30" sqref="J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N_08_TP_1.1.1.3.39</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199</v>
      </c>
      <c r="D23" s="86" t="s">
        <v>198</v>
      </c>
      <c r="E23" s="86" t="s">
        <v>199</v>
      </c>
      <c r="F23" s="86" t="s">
        <v>198</v>
      </c>
      <c r="G23" s="86" t="s">
        <v>199</v>
      </c>
      <c r="H23" s="86" t="s">
        <v>198</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195">
        <v>45459</v>
      </c>
      <c r="I25" s="85"/>
      <c r="J25" s="85"/>
      <c r="K25" s="80"/>
      <c r="L25" s="80"/>
    </row>
    <row r="26" spans="1:12" s="63" customFormat="1" ht="39" customHeight="1" x14ac:dyDescent="0.25">
      <c r="A26" s="192" t="s">
        <v>497</v>
      </c>
      <c r="B26" s="193" t="s">
        <v>498</v>
      </c>
      <c r="C26" s="194"/>
      <c r="D26" s="195"/>
      <c r="E26" s="85"/>
      <c r="F26" s="85"/>
      <c r="G26" s="194"/>
      <c r="H26" s="195"/>
      <c r="I26" s="85"/>
      <c r="J26" s="85"/>
      <c r="K26" s="80"/>
      <c r="L26" s="80"/>
    </row>
    <row r="27" spans="1:12" s="63" customFormat="1" ht="70.5" customHeight="1" x14ac:dyDescent="0.25">
      <c r="A27" s="192" t="s">
        <v>499</v>
      </c>
      <c r="B27" s="193" t="s">
        <v>500</v>
      </c>
      <c r="C27" s="194"/>
      <c r="D27" s="195"/>
      <c r="E27" s="85"/>
      <c r="F27" s="85"/>
      <c r="G27" s="194"/>
      <c r="H27" s="195"/>
      <c r="I27" s="85"/>
      <c r="J27" s="85"/>
      <c r="K27" s="80"/>
      <c r="L27" s="80"/>
    </row>
    <row r="28" spans="1:12" s="63" customFormat="1" ht="54" customHeight="1" x14ac:dyDescent="0.25">
      <c r="A28" s="192" t="s">
        <v>501</v>
      </c>
      <c r="B28" s="193" t="s">
        <v>429</v>
      </c>
      <c r="C28" s="194">
        <v>44927</v>
      </c>
      <c r="D28" s="195" t="s">
        <v>527</v>
      </c>
      <c r="E28" s="85"/>
      <c r="F28" s="85"/>
      <c r="G28" s="194">
        <v>44927</v>
      </c>
      <c r="H28" s="195">
        <v>45322</v>
      </c>
      <c r="I28" s="85"/>
      <c r="J28" s="85"/>
      <c r="K28" s="80"/>
      <c r="L28" s="80"/>
    </row>
    <row r="29" spans="1:12" s="63" customFormat="1" ht="42" customHeight="1" x14ac:dyDescent="0.25">
      <c r="A29" s="192" t="s">
        <v>502</v>
      </c>
      <c r="B29" s="193" t="s">
        <v>503</v>
      </c>
      <c r="C29" s="194">
        <v>44987</v>
      </c>
      <c r="D29" s="195" t="s">
        <v>527</v>
      </c>
      <c r="E29" s="85"/>
      <c r="F29" s="85"/>
      <c r="G29" s="194">
        <v>44987</v>
      </c>
      <c r="H29" s="195">
        <v>45443</v>
      </c>
      <c r="I29" s="85"/>
      <c r="J29" s="85"/>
      <c r="K29" s="80"/>
      <c r="L29" s="80"/>
    </row>
    <row r="30" spans="1:12" s="63" customFormat="1" ht="37.5" customHeight="1" x14ac:dyDescent="0.25">
      <c r="A30" s="192" t="s">
        <v>504</v>
      </c>
      <c r="B30" s="193" t="s">
        <v>196</v>
      </c>
      <c r="C30" s="194">
        <v>45078</v>
      </c>
      <c r="D30" s="195" t="s">
        <v>527</v>
      </c>
      <c r="E30" s="85"/>
      <c r="F30" s="85"/>
      <c r="G30" s="194">
        <v>45078</v>
      </c>
      <c r="H30" s="195">
        <v>45459</v>
      </c>
      <c r="I30" s="85"/>
      <c r="J30" s="85"/>
      <c r="K30" s="80"/>
      <c r="L30" s="80"/>
    </row>
    <row r="31" spans="1:12" s="63" customFormat="1" ht="18.75" x14ac:dyDescent="0.25">
      <c r="A31" s="192" t="s">
        <v>505</v>
      </c>
      <c r="B31" s="193" t="s">
        <v>195</v>
      </c>
      <c r="C31" s="194"/>
      <c r="D31" s="195"/>
      <c r="E31" s="85"/>
      <c r="F31" s="85"/>
      <c r="G31" s="194"/>
      <c r="H31" s="195"/>
      <c r="I31" s="85"/>
      <c r="J31" s="85"/>
      <c r="K31" s="80"/>
      <c r="L31" s="80"/>
    </row>
    <row r="32" spans="1:12" s="63" customFormat="1" ht="37.5" customHeight="1" x14ac:dyDescent="0.25">
      <c r="A32" s="190" t="s">
        <v>179</v>
      </c>
      <c r="B32" s="191" t="s">
        <v>194</v>
      </c>
      <c r="C32" s="194">
        <v>44927</v>
      </c>
      <c r="D32" s="195" t="s">
        <v>527</v>
      </c>
      <c r="E32" s="85"/>
      <c r="F32" s="85"/>
      <c r="G32" s="194">
        <v>44927</v>
      </c>
      <c r="H32" s="195">
        <v>45353</v>
      </c>
      <c r="I32" s="85"/>
      <c r="J32" s="85"/>
      <c r="K32" s="80"/>
      <c r="L32" s="80"/>
    </row>
    <row r="33" spans="1:12" s="63" customFormat="1" ht="47.25" customHeight="1" x14ac:dyDescent="0.25">
      <c r="A33" s="192" t="s">
        <v>506</v>
      </c>
      <c r="B33" s="193" t="s">
        <v>507</v>
      </c>
      <c r="C33" s="194">
        <v>44927</v>
      </c>
      <c r="D33" s="195" t="s">
        <v>527</v>
      </c>
      <c r="E33" s="84"/>
      <c r="F33" s="84"/>
      <c r="G33" s="194">
        <v>44927</v>
      </c>
      <c r="H33" s="195">
        <v>45322</v>
      </c>
      <c r="I33" s="84"/>
      <c r="J33" s="84"/>
      <c r="K33" s="84"/>
      <c r="L33" s="80"/>
    </row>
    <row r="34" spans="1:12" s="63" customFormat="1" ht="49.5" customHeight="1" x14ac:dyDescent="0.25">
      <c r="A34" s="192" t="s">
        <v>508</v>
      </c>
      <c r="B34" s="193" t="s">
        <v>509</v>
      </c>
      <c r="C34" s="194">
        <v>44927</v>
      </c>
      <c r="D34" s="195" t="s">
        <v>527</v>
      </c>
      <c r="E34" s="84"/>
      <c r="F34" s="84"/>
      <c r="G34" s="194">
        <v>44927</v>
      </c>
      <c r="H34" s="195">
        <v>45353</v>
      </c>
      <c r="I34" s="84"/>
      <c r="J34" s="84"/>
      <c r="K34" s="84"/>
      <c r="L34" s="80"/>
    </row>
    <row r="35" spans="1:12" ht="37.5" customHeight="1" x14ac:dyDescent="0.25">
      <c r="A35" s="192" t="s">
        <v>510</v>
      </c>
      <c r="B35" s="193" t="s">
        <v>511</v>
      </c>
      <c r="C35" s="194"/>
      <c r="D35" s="195"/>
      <c r="E35" s="83"/>
      <c r="F35" s="82"/>
      <c r="G35" s="194"/>
      <c r="H35" s="195"/>
      <c r="I35" s="81"/>
      <c r="J35" s="81"/>
      <c r="K35" s="80"/>
      <c r="L35" s="80"/>
    </row>
    <row r="36" spans="1:12" ht="37.5" x14ac:dyDescent="0.25">
      <c r="A36" s="190" t="s">
        <v>177</v>
      </c>
      <c r="B36" s="191" t="s">
        <v>512</v>
      </c>
      <c r="C36" s="194">
        <v>45078</v>
      </c>
      <c r="D36" s="195" t="s">
        <v>527</v>
      </c>
      <c r="E36" s="83"/>
      <c r="F36" s="82"/>
      <c r="G36" s="194">
        <v>45078</v>
      </c>
      <c r="H36" s="195">
        <v>45586</v>
      </c>
      <c r="I36" s="81"/>
      <c r="J36" s="81"/>
      <c r="K36" s="80"/>
      <c r="L36" s="80"/>
    </row>
    <row r="37" spans="1:12" ht="37.5" x14ac:dyDescent="0.25">
      <c r="A37" s="192" t="s">
        <v>513</v>
      </c>
      <c r="B37" s="193" t="s">
        <v>514</v>
      </c>
      <c r="C37" s="194">
        <v>45094</v>
      </c>
      <c r="D37" s="195" t="s">
        <v>527</v>
      </c>
      <c r="E37" s="80"/>
      <c r="F37" s="80"/>
      <c r="G37" s="194">
        <v>45094</v>
      </c>
      <c r="H37" s="195">
        <v>45490</v>
      </c>
      <c r="I37" s="80"/>
      <c r="J37" s="80"/>
      <c r="K37" s="80"/>
      <c r="L37" s="80"/>
    </row>
    <row r="38" spans="1:12" ht="18.75" x14ac:dyDescent="0.25">
      <c r="A38" s="192" t="s">
        <v>515</v>
      </c>
      <c r="B38" s="193" t="s">
        <v>193</v>
      </c>
      <c r="C38" s="194">
        <v>45078</v>
      </c>
      <c r="D38" s="195" t="s">
        <v>527</v>
      </c>
      <c r="E38" s="80"/>
      <c r="F38" s="80"/>
      <c r="G38" s="194">
        <v>45078</v>
      </c>
      <c r="H38" s="195">
        <v>45504</v>
      </c>
      <c r="I38" s="80"/>
      <c r="J38" s="80"/>
      <c r="K38" s="80"/>
      <c r="L38" s="80"/>
    </row>
    <row r="39" spans="1:12" ht="33.75" customHeight="1" x14ac:dyDescent="0.25">
      <c r="A39" s="192" t="s">
        <v>516</v>
      </c>
      <c r="B39" s="193" t="s">
        <v>192</v>
      </c>
      <c r="C39" s="194">
        <v>45139</v>
      </c>
      <c r="D39" s="195" t="s">
        <v>527</v>
      </c>
      <c r="E39" s="80"/>
      <c r="F39" s="80"/>
      <c r="G39" s="194">
        <v>45139</v>
      </c>
      <c r="H39" s="195">
        <v>45550</v>
      </c>
      <c r="I39" s="80"/>
      <c r="J39" s="80"/>
      <c r="K39" s="80"/>
      <c r="L39" s="80"/>
    </row>
    <row r="40" spans="1:12" ht="63" customHeight="1" x14ac:dyDescent="0.25">
      <c r="A40" s="192" t="s">
        <v>517</v>
      </c>
      <c r="B40" s="193" t="s">
        <v>191</v>
      </c>
      <c r="C40" s="194">
        <v>45185</v>
      </c>
      <c r="D40" s="195" t="s">
        <v>527</v>
      </c>
      <c r="E40" s="80"/>
      <c r="F40" s="80"/>
      <c r="G40" s="194">
        <v>45185</v>
      </c>
      <c r="H40" s="195">
        <v>45581</v>
      </c>
      <c r="I40" s="80"/>
      <c r="J40" s="80"/>
      <c r="K40" s="80"/>
      <c r="L40" s="80"/>
    </row>
    <row r="41" spans="1:12" ht="58.5" customHeight="1" x14ac:dyDescent="0.25">
      <c r="A41" s="192" t="s">
        <v>518</v>
      </c>
      <c r="B41" s="193" t="s">
        <v>519</v>
      </c>
      <c r="C41" s="194">
        <v>45215</v>
      </c>
      <c r="D41" s="195" t="s">
        <v>527</v>
      </c>
      <c r="E41" s="80"/>
      <c r="F41" s="80"/>
      <c r="G41" s="194">
        <v>45215</v>
      </c>
      <c r="H41" s="195">
        <v>45586</v>
      </c>
      <c r="I41" s="80"/>
      <c r="J41" s="80"/>
      <c r="K41" s="80"/>
      <c r="L41" s="80"/>
    </row>
    <row r="42" spans="1:12" ht="34.5" customHeight="1" x14ac:dyDescent="0.25">
      <c r="A42" s="190" t="s">
        <v>176</v>
      </c>
      <c r="B42" s="191" t="s">
        <v>190</v>
      </c>
      <c r="C42" s="194">
        <v>45215</v>
      </c>
      <c r="D42" s="195" t="s">
        <v>527</v>
      </c>
      <c r="E42" s="80"/>
      <c r="F42" s="80"/>
      <c r="G42" s="194">
        <v>45215</v>
      </c>
      <c r="H42" s="195">
        <v>45584</v>
      </c>
      <c r="I42" s="80"/>
      <c r="J42" s="80"/>
      <c r="K42" s="80"/>
      <c r="L42" s="80"/>
    </row>
    <row r="43" spans="1:12" ht="24.75" customHeight="1" x14ac:dyDescent="0.25">
      <c r="A43" s="192" t="s">
        <v>520</v>
      </c>
      <c r="B43" s="193" t="s">
        <v>521</v>
      </c>
      <c r="C43" s="194">
        <v>45215</v>
      </c>
      <c r="D43" s="195" t="s">
        <v>527</v>
      </c>
      <c r="E43" s="80"/>
      <c r="F43" s="80"/>
      <c r="G43" s="194">
        <v>45215</v>
      </c>
      <c r="H43" s="195">
        <v>45584</v>
      </c>
      <c r="I43" s="80"/>
      <c r="J43" s="80"/>
      <c r="K43" s="80"/>
      <c r="L43" s="80"/>
    </row>
    <row r="44" spans="1:12" ht="90.75" customHeight="1" x14ac:dyDescent="0.25">
      <c r="A44" s="192" t="s">
        <v>522</v>
      </c>
      <c r="B44" s="193" t="s">
        <v>189</v>
      </c>
      <c r="C44" s="194"/>
      <c r="D44" s="195"/>
      <c r="E44" s="80"/>
      <c r="F44" s="80"/>
      <c r="G44" s="194"/>
      <c r="H44" s="195"/>
      <c r="I44" s="80"/>
      <c r="J44" s="80"/>
      <c r="K44" s="80"/>
      <c r="L44" s="80"/>
    </row>
    <row r="45" spans="1:12" ht="167.25" customHeight="1" x14ac:dyDescent="0.25">
      <c r="A45" s="192" t="s">
        <v>523</v>
      </c>
      <c r="B45" s="193" t="s">
        <v>524</v>
      </c>
      <c r="C45" s="194">
        <v>45219</v>
      </c>
      <c r="D45" s="195" t="s">
        <v>527</v>
      </c>
      <c r="E45" s="80"/>
      <c r="F45" s="80"/>
      <c r="G45" s="194">
        <v>45219</v>
      </c>
      <c r="H45" s="195">
        <v>45615</v>
      </c>
      <c r="I45" s="80"/>
      <c r="J45" s="80"/>
      <c r="K45" s="80"/>
      <c r="L45" s="80"/>
    </row>
    <row r="46" spans="1:12" ht="30.75" customHeight="1" x14ac:dyDescent="0.25">
      <c r="A46" s="192" t="s">
        <v>525</v>
      </c>
      <c r="B46" s="193" t="s">
        <v>526</v>
      </c>
      <c r="C46" s="194">
        <v>45250</v>
      </c>
      <c r="D46" s="195" t="s">
        <v>527</v>
      </c>
      <c r="E46" s="80"/>
      <c r="F46" s="80"/>
      <c r="G46" s="194">
        <v>45250</v>
      </c>
      <c r="H46" s="195">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R36" sqref="R36"/>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8"/>
      <c r="B7" s="218"/>
      <c r="C7" s="219"/>
      <c r="D7" s="218"/>
      <c r="E7" s="218"/>
      <c r="F7" s="218"/>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8"/>
      <c r="B10" s="218"/>
      <c r="C10" s="219"/>
      <c r="D10" s="218"/>
      <c r="E10" s="218"/>
      <c r="F10" s="218"/>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N_08_TP_1.1.1.3.39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7"/>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568</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4"/>
      <c r="AA20" s="234"/>
      <c r="AB20" s="234"/>
    </row>
    <row r="21" spans="1:28" ht="99.75" customHeight="1" x14ac:dyDescent="0.25">
      <c r="A21" s="392"/>
      <c r="B21" s="392"/>
      <c r="C21" s="380"/>
      <c r="D21" s="380"/>
      <c r="E21" s="386"/>
      <c r="F21" s="386"/>
      <c r="G21" s="392"/>
      <c r="H21" s="380" t="s">
        <v>567</v>
      </c>
      <c r="I21" s="380"/>
      <c r="J21" s="380" t="s">
        <v>12</v>
      </c>
      <c r="K21" s="380"/>
      <c r="L21" s="380" t="s">
        <v>567</v>
      </c>
      <c r="M21" s="380"/>
      <c r="N21" s="380" t="s">
        <v>12</v>
      </c>
      <c r="O21" s="380"/>
      <c r="P21" s="380" t="s">
        <v>567</v>
      </c>
      <c r="Q21" s="380"/>
      <c r="R21" s="380" t="s">
        <v>12</v>
      </c>
      <c r="S21" s="380"/>
      <c r="T21" s="380" t="s">
        <v>567</v>
      </c>
      <c r="U21" s="380"/>
      <c r="V21" s="380" t="s">
        <v>12</v>
      </c>
      <c r="W21" s="380"/>
      <c r="X21" s="396"/>
      <c r="Y21" s="397"/>
    </row>
    <row r="22" spans="1:28" ht="89.25" customHeight="1" x14ac:dyDescent="0.25">
      <c r="A22" s="387"/>
      <c r="B22" s="387"/>
      <c r="C22" s="210" t="s">
        <v>3</v>
      </c>
      <c r="D22" s="210" t="s">
        <v>183</v>
      </c>
      <c r="E22" s="76" t="s">
        <v>569</v>
      </c>
      <c r="F22" s="76" t="s">
        <v>570</v>
      </c>
      <c r="G22" s="387"/>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567</v>
      </c>
      <c r="Y22" s="249" t="s">
        <v>183</v>
      </c>
    </row>
    <row r="23" spans="1:28" ht="19.5" customHeight="1" x14ac:dyDescent="0.25">
      <c r="A23" s="208">
        <v>1</v>
      </c>
      <c r="B23" s="208">
        <v>2</v>
      </c>
      <c r="C23" s="208">
        <v>3</v>
      </c>
      <c r="D23" s="208">
        <v>4</v>
      </c>
      <c r="E23" s="208">
        <v>5</v>
      </c>
      <c r="F23" s="208">
        <v>6</v>
      </c>
      <c r="G23" s="25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0">
        <v>33.865713819824357</v>
      </c>
      <c r="D24" s="199">
        <f>G24+J24</f>
        <v>48.452456196831847</v>
      </c>
      <c r="E24" s="200">
        <v>33.865713819824357</v>
      </c>
      <c r="F24" s="200">
        <v>5.1315706681861144</v>
      </c>
      <c r="G24" s="200">
        <v>43.927468352859073</v>
      </c>
      <c r="H24" s="200">
        <f t="shared" ref="H24:W24" si="0">H25+H26+H27+H28+H29</f>
        <v>0</v>
      </c>
      <c r="I24" s="200">
        <f t="shared" si="0"/>
        <v>0</v>
      </c>
      <c r="J24" s="200">
        <f t="shared" si="0"/>
        <v>4.5249878439727711</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4.5249878439727711</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4.3943635330785744</v>
      </c>
      <c r="D27" s="199">
        <f>G27+J27</f>
        <v>5.8650444608318635</v>
      </c>
      <c r="E27" s="199"/>
      <c r="F27" s="199"/>
      <c r="G27" s="199">
        <v>4.8367974688590918</v>
      </c>
      <c r="H27" s="199">
        <f>1.2*0</f>
        <v>0</v>
      </c>
      <c r="I27" s="199"/>
      <c r="J27" s="199">
        <v>1.0282469919727715</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1.0282469919727715</v>
      </c>
    </row>
    <row r="28" spans="1:28" x14ac:dyDescent="0.25">
      <c r="A28" s="70" t="s">
        <v>176</v>
      </c>
      <c r="B28" s="47" t="s">
        <v>175</v>
      </c>
      <c r="C28" s="199">
        <v>29.471350286745782</v>
      </c>
      <c r="D28" s="199">
        <f>G28+J28</f>
        <v>42.587411735999986</v>
      </c>
      <c r="E28" s="199"/>
      <c r="F28" s="199"/>
      <c r="G28" s="199">
        <v>39.090670883999984</v>
      </c>
      <c r="H28" s="199">
        <v>0</v>
      </c>
      <c r="I28" s="199"/>
      <c r="J28" s="199">
        <v>3.4967408519999998</v>
      </c>
      <c r="K28" s="199"/>
      <c r="L28" s="199">
        <v>0</v>
      </c>
      <c r="M28" s="199"/>
      <c r="N28" s="199">
        <v>0</v>
      </c>
      <c r="O28" s="199"/>
      <c r="P28" s="199">
        <v>0</v>
      </c>
      <c r="Q28" s="199"/>
      <c r="R28" s="199">
        <v>0</v>
      </c>
      <c r="S28" s="199"/>
      <c r="T28" s="199">
        <v>0</v>
      </c>
      <c r="U28" s="199"/>
      <c r="V28" s="199">
        <v>0</v>
      </c>
      <c r="W28" s="199"/>
      <c r="X28" s="199">
        <f>T28+P28+L28+H28</f>
        <v>0</v>
      </c>
      <c r="Y28" s="199">
        <f>V28+R28+N28+J28</f>
        <v>3.4967408519999998</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28.221428183186966</v>
      </c>
      <c r="D30" s="199">
        <f t="shared" ref="D30:D35" si="2">G30+J30</f>
        <v>40.37704683069321</v>
      </c>
      <c r="E30" s="199">
        <v>28.221428183186966</v>
      </c>
      <c r="F30" s="200">
        <v>4.2763088901550947</v>
      </c>
      <c r="G30" s="199">
        <v>36.606223627382569</v>
      </c>
      <c r="H30" s="199">
        <f>SUM(H31:H34)</f>
        <v>0</v>
      </c>
      <c r="I30" s="199"/>
      <c r="J30" s="199">
        <f>SUM(J31:J34)</f>
        <v>3.7708232033106426</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3.7708232033106426</v>
      </c>
    </row>
    <row r="31" spans="1:28" x14ac:dyDescent="0.25">
      <c r="A31" s="73" t="s">
        <v>172</v>
      </c>
      <c r="B31" s="47" t="s">
        <v>171</v>
      </c>
      <c r="C31" s="255">
        <v>1.3901580323936689</v>
      </c>
      <c r="D31" s="199">
        <f t="shared" si="2"/>
        <v>2.1090500400000005</v>
      </c>
      <c r="E31" s="200"/>
      <c r="F31" s="200"/>
      <c r="G31" s="199">
        <v>1.7324007700000004</v>
      </c>
      <c r="H31" s="199"/>
      <c r="I31" s="199"/>
      <c r="J31" s="199">
        <v>0.37664927000000004</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55">
        <v>23.169300539894486</v>
      </c>
      <c r="D32" s="199">
        <f t="shared" si="2"/>
        <v>33.31665027999999</v>
      </c>
      <c r="E32" s="200"/>
      <c r="F32" s="200"/>
      <c r="G32" s="199">
        <v>30.820921369999994</v>
      </c>
      <c r="H32" s="199"/>
      <c r="I32" s="199"/>
      <c r="J32" s="199">
        <v>2.4957289099999995</v>
      </c>
      <c r="K32" s="199"/>
      <c r="L32" s="199"/>
      <c r="M32" s="199"/>
      <c r="N32" s="199"/>
      <c r="O32" s="199"/>
      <c r="P32" s="199"/>
      <c r="Q32" s="199"/>
      <c r="R32" s="199"/>
      <c r="S32" s="199"/>
      <c r="T32" s="199"/>
      <c r="U32" s="199"/>
      <c r="V32" s="199"/>
      <c r="W32" s="199"/>
      <c r="X32" s="199"/>
      <c r="Y32" s="199"/>
    </row>
    <row r="33" spans="1:25" x14ac:dyDescent="0.25">
      <c r="A33" s="73" t="s">
        <v>168</v>
      </c>
      <c r="B33" s="47" t="s">
        <v>167</v>
      </c>
      <c r="C33" s="255">
        <v>0</v>
      </c>
      <c r="D33" s="199">
        <f t="shared" si="2"/>
        <v>6.3809459999999998E-2</v>
      </c>
      <c r="E33" s="200"/>
      <c r="F33" s="200"/>
      <c r="G33" s="199">
        <v>2.2236930000000002E-2</v>
      </c>
      <c r="H33" s="199"/>
      <c r="I33" s="199"/>
      <c r="J33" s="199">
        <v>4.1572529999999996E-2</v>
      </c>
      <c r="K33" s="199"/>
      <c r="L33" s="199"/>
      <c r="M33" s="199"/>
      <c r="N33" s="199"/>
      <c r="O33" s="199"/>
      <c r="P33" s="199"/>
      <c r="Q33" s="199"/>
      <c r="R33" s="199"/>
      <c r="S33" s="199"/>
      <c r="T33" s="199"/>
      <c r="U33" s="199"/>
      <c r="V33" s="199"/>
      <c r="W33" s="199"/>
      <c r="X33" s="199"/>
      <c r="Y33" s="199"/>
    </row>
    <row r="34" spans="1:25" x14ac:dyDescent="0.25">
      <c r="A34" s="73" t="s">
        <v>166</v>
      </c>
      <c r="B34" s="47" t="s">
        <v>165</v>
      </c>
      <c r="C34" s="255">
        <v>3.6619696108988125</v>
      </c>
      <c r="D34" s="199">
        <f t="shared" si="2"/>
        <v>4.8875370506932194</v>
      </c>
      <c r="E34" s="200"/>
      <c r="F34" s="200"/>
      <c r="G34" s="199">
        <v>4.0306645573825763</v>
      </c>
      <c r="H34" s="199"/>
      <c r="I34" s="199"/>
      <c r="J34" s="199">
        <v>0.85687249331064297</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si="2"/>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2.5</v>
      </c>
      <c r="D37" s="199">
        <f>G37+J37</f>
        <v>4</v>
      </c>
      <c r="E37" s="203"/>
      <c r="F37" s="203"/>
      <c r="G37" s="199">
        <f>G46</f>
        <v>4</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G39+J39</f>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ref="D40:D60" si="3">G40+J40</f>
        <v>0</v>
      </c>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4.67</v>
      </c>
      <c r="D41" s="199">
        <f t="shared" si="3"/>
        <v>2.4304999999999999</v>
      </c>
      <c r="E41" s="203"/>
      <c r="F41" s="203"/>
      <c r="G41" s="199">
        <f>G50</f>
        <v>1.9390000000000001</v>
      </c>
      <c r="H41" s="199"/>
      <c r="I41" s="199"/>
      <c r="J41" s="199">
        <f>J50</f>
        <v>0.49149999999999999</v>
      </c>
      <c r="K41" s="199"/>
      <c r="L41" s="199"/>
      <c r="M41" s="199"/>
      <c r="N41" s="199"/>
      <c r="O41" s="199"/>
      <c r="P41" s="199"/>
      <c r="Q41" s="199"/>
      <c r="R41" s="199"/>
      <c r="S41" s="199"/>
      <c r="T41" s="199"/>
      <c r="U41" s="199"/>
      <c r="V41" s="199"/>
      <c r="W41" s="199"/>
      <c r="X41" s="199"/>
      <c r="Y41" s="199"/>
    </row>
    <row r="42" spans="1:25" x14ac:dyDescent="0.25">
      <c r="A42" s="70" t="s">
        <v>156</v>
      </c>
      <c r="B42" s="69" t="s">
        <v>557</v>
      </c>
      <c r="C42" s="199">
        <v>0</v>
      </c>
      <c r="D42" s="199">
        <f t="shared" si="3"/>
        <v>4</v>
      </c>
      <c r="E42" s="203"/>
      <c r="F42" s="203"/>
      <c r="G42" s="199">
        <f>G51</f>
        <v>1</v>
      </c>
      <c r="H42" s="199"/>
      <c r="I42" s="199"/>
      <c r="J42" s="199">
        <f>J51</f>
        <v>3</v>
      </c>
      <c r="K42" s="199"/>
      <c r="L42" s="199"/>
      <c r="M42" s="199"/>
      <c r="N42" s="199"/>
      <c r="O42" s="199"/>
      <c r="P42" s="199"/>
      <c r="Q42" s="199"/>
      <c r="R42" s="199"/>
      <c r="S42" s="199"/>
      <c r="T42" s="199"/>
      <c r="U42" s="199"/>
      <c r="V42" s="199"/>
      <c r="W42" s="199"/>
      <c r="X42" s="199"/>
      <c r="Y42" s="199"/>
    </row>
    <row r="43" spans="1:25" x14ac:dyDescent="0.25">
      <c r="A43" s="70" t="s">
        <v>558</v>
      </c>
      <c r="B43" s="69" t="s">
        <v>562</v>
      </c>
      <c r="C43" s="199">
        <v>0</v>
      </c>
      <c r="D43" s="199">
        <f t="shared" si="3"/>
        <v>4</v>
      </c>
      <c r="E43" s="203"/>
      <c r="F43" s="203"/>
      <c r="G43" s="199">
        <f>G52</f>
        <v>4</v>
      </c>
      <c r="H43" s="199"/>
      <c r="I43" s="199"/>
      <c r="J43" s="199">
        <f>J52</f>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3"/>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3"/>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V45+R45+N45+J45</f>
        <v>0</v>
      </c>
    </row>
    <row r="46" spans="1:25" x14ac:dyDescent="0.25">
      <c r="A46" s="70" t="s">
        <v>152</v>
      </c>
      <c r="B46" s="47" t="s">
        <v>151</v>
      </c>
      <c r="C46" s="199">
        <v>2.5</v>
      </c>
      <c r="D46" s="199">
        <f t="shared" si="3"/>
        <v>4</v>
      </c>
      <c r="E46" s="203"/>
      <c r="F46" s="203"/>
      <c r="G46" s="199">
        <v>4</v>
      </c>
      <c r="H46" s="199">
        <v>0</v>
      </c>
      <c r="I46" s="199"/>
      <c r="J46" s="199">
        <v>0</v>
      </c>
      <c r="K46" s="199"/>
      <c r="L46" s="199">
        <v>0</v>
      </c>
      <c r="M46" s="199"/>
      <c r="N46" s="199">
        <v>0</v>
      </c>
      <c r="O46" s="199"/>
      <c r="P46" s="199">
        <v>0</v>
      </c>
      <c r="Q46" s="199"/>
      <c r="R46" s="199">
        <v>0</v>
      </c>
      <c r="S46" s="199"/>
      <c r="T46" s="199">
        <v>0</v>
      </c>
      <c r="U46" s="199"/>
      <c r="V46" s="199">
        <v>0</v>
      </c>
      <c r="W46" s="199"/>
      <c r="X46" s="199">
        <f t="shared" ref="X46:X60" si="4">T46+P46+L46+H46</f>
        <v>0</v>
      </c>
      <c r="Y46" s="199">
        <f t="shared" ref="Y46:Y60" si="5">V46+R46+N46+J46</f>
        <v>0</v>
      </c>
    </row>
    <row r="47" spans="1:25" x14ac:dyDescent="0.25">
      <c r="A47" s="70" t="s">
        <v>150</v>
      </c>
      <c r="B47" s="47" t="s">
        <v>149</v>
      </c>
      <c r="C47" s="199"/>
      <c r="D47" s="199">
        <f t="shared" si="3"/>
        <v>0</v>
      </c>
      <c r="E47" s="203"/>
      <c r="F47" s="203"/>
      <c r="G47" s="199"/>
      <c r="H47" s="199"/>
      <c r="I47" s="199"/>
      <c r="J47" s="199"/>
      <c r="K47" s="199"/>
      <c r="L47" s="199"/>
      <c r="M47" s="199"/>
      <c r="N47" s="199"/>
      <c r="O47" s="199"/>
      <c r="P47" s="199"/>
      <c r="Q47" s="199"/>
      <c r="R47" s="199"/>
      <c r="S47" s="199"/>
      <c r="T47" s="199"/>
      <c r="U47" s="199"/>
      <c r="V47" s="199"/>
      <c r="W47" s="199"/>
      <c r="X47" s="199">
        <f t="shared" si="4"/>
        <v>0</v>
      </c>
      <c r="Y47" s="199">
        <f t="shared" si="5"/>
        <v>0</v>
      </c>
    </row>
    <row r="48" spans="1:25" ht="31.5" x14ac:dyDescent="0.25">
      <c r="A48" s="70" t="s">
        <v>148</v>
      </c>
      <c r="B48" s="47" t="s">
        <v>147</v>
      </c>
      <c r="C48" s="199">
        <v>0</v>
      </c>
      <c r="D48" s="199">
        <f t="shared" si="3"/>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4"/>
        <v>0</v>
      </c>
      <c r="Y48" s="199">
        <f t="shared" si="5"/>
        <v>0</v>
      </c>
    </row>
    <row r="49" spans="1:25" ht="31.5" x14ac:dyDescent="0.25">
      <c r="A49" s="70" t="s">
        <v>146</v>
      </c>
      <c r="B49" s="47" t="s">
        <v>145</v>
      </c>
      <c r="C49" s="199"/>
      <c r="D49" s="199">
        <f t="shared" si="3"/>
        <v>0</v>
      </c>
      <c r="E49" s="203"/>
      <c r="F49" s="203"/>
      <c r="G49" s="199"/>
      <c r="H49" s="199"/>
      <c r="I49" s="199"/>
      <c r="J49" s="199"/>
      <c r="K49" s="199"/>
      <c r="L49" s="199"/>
      <c r="M49" s="199"/>
      <c r="N49" s="199"/>
      <c r="O49" s="199"/>
      <c r="P49" s="199"/>
      <c r="Q49" s="199"/>
      <c r="R49" s="199"/>
      <c r="S49" s="199"/>
      <c r="T49" s="199"/>
      <c r="U49" s="199"/>
      <c r="V49" s="199"/>
      <c r="W49" s="199"/>
      <c r="X49" s="199">
        <f t="shared" si="4"/>
        <v>0</v>
      </c>
      <c r="Y49" s="199">
        <f t="shared" si="5"/>
        <v>0</v>
      </c>
    </row>
    <row r="50" spans="1:25" ht="18.75" customHeight="1" x14ac:dyDescent="0.25">
      <c r="A50" s="70" t="s">
        <v>144</v>
      </c>
      <c r="B50" s="47" t="s">
        <v>143</v>
      </c>
      <c r="C50" s="199">
        <v>4.67</v>
      </c>
      <c r="D50" s="199">
        <f t="shared" si="3"/>
        <v>2.4304999999999999</v>
      </c>
      <c r="E50" s="203"/>
      <c r="F50" s="203"/>
      <c r="G50" s="199">
        <v>1.9390000000000001</v>
      </c>
      <c r="H50" s="199">
        <v>0</v>
      </c>
      <c r="I50" s="199"/>
      <c r="J50" s="199">
        <v>0.49149999999999999</v>
      </c>
      <c r="K50" s="199"/>
      <c r="L50" s="199">
        <v>0</v>
      </c>
      <c r="M50" s="199"/>
      <c r="N50" s="199">
        <v>0</v>
      </c>
      <c r="O50" s="199"/>
      <c r="P50" s="199">
        <v>0</v>
      </c>
      <c r="Q50" s="199"/>
      <c r="R50" s="199">
        <v>0</v>
      </c>
      <c r="S50" s="199"/>
      <c r="T50" s="199">
        <v>0</v>
      </c>
      <c r="U50" s="199"/>
      <c r="V50" s="199">
        <v>0</v>
      </c>
      <c r="W50" s="199"/>
      <c r="X50" s="199">
        <f t="shared" si="4"/>
        <v>0</v>
      </c>
      <c r="Y50" s="199">
        <f t="shared" si="5"/>
        <v>0.49149999999999999</v>
      </c>
    </row>
    <row r="51" spans="1:25" x14ac:dyDescent="0.25">
      <c r="A51" s="70" t="s">
        <v>142</v>
      </c>
      <c r="B51" s="69" t="s">
        <v>557</v>
      </c>
      <c r="C51" s="199">
        <v>0</v>
      </c>
      <c r="D51" s="199">
        <f t="shared" si="3"/>
        <v>4</v>
      </c>
      <c r="E51" s="203"/>
      <c r="F51" s="203"/>
      <c r="G51" s="199">
        <v>1</v>
      </c>
      <c r="H51" s="199">
        <v>0</v>
      </c>
      <c r="I51" s="199"/>
      <c r="J51" s="199">
        <v>3</v>
      </c>
      <c r="K51" s="199"/>
      <c r="L51" s="199">
        <v>0</v>
      </c>
      <c r="M51" s="199"/>
      <c r="N51" s="199">
        <v>0</v>
      </c>
      <c r="O51" s="199"/>
      <c r="P51" s="199">
        <v>0</v>
      </c>
      <c r="Q51" s="199"/>
      <c r="R51" s="199">
        <v>0</v>
      </c>
      <c r="S51" s="199"/>
      <c r="T51" s="199">
        <v>0</v>
      </c>
      <c r="U51" s="199"/>
      <c r="V51" s="199">
        <v>0</v>
      </c>
      <c r="W51" s="199"/>
      <c r="X51" s="199">
        <f t="shared" si="4"/>
        <v>0</v>
      </c>
      <c r="Y51" s="199">
        <f t="shared" si="5"/>
        <v>3</v>
      </c>
    </row>
    <row r="52" spans="1:25" x14ac:dyDescent="0.25">
      <c r="A52" s="70" t="s">
        <v>559</v>
      </c>
      <c r="B52" s="69" t="s">
        <v>562</v>
      </c>
      <c r="C52" s="199">
        <v>0</v>
      </c>
      <c r="D52" s="199">
        <f t="shared" si="3"/>
        <v>4</v>
      </c>
      <c r="E52" s="203"/>
      <c r="F52" s="203"/>
      <c r="G52" s="199">
        <v>4</v>
      </c>
      <c r="H52" s="199">
        <v>0</v>
      </c>
      <c r="I52" s="199"/>
      <c r="J52" s="199">
        <v>0</v>
      </c>
      <c r="K52" s="199"/>
      <c r="L52" s="199">
        <v>0</v>
      </c>
      <c r="M52" s="199"/>
      <c r="N52" s="199">
        <v>0</v>
      </c>
      <c r="O52" s="199"/>
      <c r="P52" s="199">
        <v>0</v>
      </c>
      <c r="Q52" s="199"/>
      <c r="R52" s="199">
        <v>0</v>
      </c>
      <c r="S52" s="199"/>
      <c r="T52" s="199">
        <v>0</v>
      </c>
      <c r="U52" s="199"/>
      <c r="V52" s="199">
        <v>0</v>
      </c>
      <c r="W52" s="199"/>
      <c r="X52" s="199">
        <f t="shared" si="4"/>
        <v>0</v>
      </c>
      <c r="Y52" s="199">
        <f t="shared" si="5"/>
        <v>0</v>
      </c>
    </row>
    <row r="53" spans="1:25" ht="35.25" customHeight="1" x14ac:dyDescent="0.25">
      <c r="A53" s="73" t="s">
        <v>60</v>
      </c>
      <c r="B53" s="72" t="s">
        <v>141</v>
      </c>
      <c r="C53" s="200"/>
      <c r="D53" s="199">
        <f t="shared" si="3"/>
        <v>0</v>
      </c>
      <c r="E53" s="200"/>
      <c r="F53" s="200"/>
      <c r="G53" s="199"/>
      <c r="H53" s="199"/>
      <c r="I53" s="199"/>
      <c r="J53" s="199"/>
      <c r="K53" s="199"/>
      <c r="L53" s="199"/>
      <c r="M53" s="199"/>
      <c r="N53" s="199"/>
      <c r="O53" s="199"/>
      <c r="P53" s="199"/>
      <c r="Q53" s="199"/>
      <c r="R53" s="199"/>
      <c r="S53" s="199"/>
      <c r="T53" s="199"/>
      <c r="U53" s="199"/>
      <c r="V53" s="199"/>
      <c r="W53" s="199"/>
      <c r="X53" s="199">
        <f t="shared" si="4"/>
        <v>0</v>
      </c>
      <c r="Y53" s="199">
        <f t="shared" si="5"/>
        <v>0</v>
      </c>
    </row>
    <row r="54" spans="1:25" x14ac:dyDescent="0.25">
      <c r="A54" s="70" t="s">
        <v>140</v>
      </c>
      <c r="B54" s="47" t="s">
        <v>139</v>
      </c>
      <c r="C54" s="199">
        <v>28.221428183186966</v>
      </c>
      <c r="D54" s="199">
        <f t="shared" si="3"/>
        <v>40.37704683069321</v>
      </c>
      <c r="E54" s="200"/>
      <c r="F54" s="200"/>
      <c r="G54" s="199">
        <v>36.606223627382569</v>
      </c>
      <c r="H54" s="199">
        <v>0</v>
      </c>
      <c r="I54" s="199"/>
      <c r="J54" s="199">
        <f>J30</f>
        <v>3.7708232033106426</v>
      </c>
      <c r="K54" s="199"/>
      <c r="L54" s="199">
        <f>L30</f>
        <v>0</v>
      </c>
      <c r="M54" s="199"/>
      <c r="N54" s="199">
        <f>N30</f>
        <v>0</v>
      </c>
      <c r="O54" s="199"/>
      <c r="P54" s="199">
        <f>P30</f>
        <v>0</v>
      </c>
      <c r="Q54" s="199"/>
      <c r="R54" s="199">
        <f>R30</f>
        <v>0</v>
      </c>
      <c r="S54" s="199"/>
      <c r="T54" s="199">
        <f>T30</f>
        <v>0</v>
      </c>
      <c r="U54" s="199"/>
      <c r="V54" s="199">
        <f>V30</f>
        <v>0</v>
      </c>
      <c r="W54" s="199"/>
      <c r="X54" s="199">
        <f t="shared" si="4"/>
        <v>0</v>
      </c>
      <c r="Y54" s="199">
        <f t="shared" si="5"/>
        <v>3.7708232033106426</v>
      </c>
    </row>
    <row r="55" spans="1:25" x14ac:dyDescent="0.25">
      <c r="A55" s="70" t="s">
        <v>138</v>
      </c>
      <c r="B55" s="47" t="s">
        <v>132</v>
      </c>
      <c r="C55" s="199"/>
      <c r="D55" s="199">
        <f t="shared" si="3"/>
        <v>0</v>
      </c>
      <c r="E55" s="200"/>
      <c r="F55" s="200"/>
      <c r="G55" s="199"/>
      <c r="H55" s="199"/>
      <c r="I55" s="199"/>
      <c r="J55" s="199"/>
      <c r="K55" s="199"/>
      <c r="L55" s="199"/>
      <c r="M55" s="199"/>
      <c r="N55" s="199"/>
      <c r="O55" s="199"/>
      <c r="P55" s="199"/>
      <c r="Q55" s="199"/>
      <c r="R55" s="199"/>
      <c r="S55" s="199"/>
      <c r="T55" s="199"/>
      <c r="U55" s="199"/>
      <c r="V55" s="199"/>
      <c r="W55" s="199"/>
      <c r="X55" s="199">
        <f t="shared" si="4"/>
        <v>0</v>
      </c>
      <c r="Y55" s="199">
        <f t="shared" si="5"/>
        <v>0</v>
      </c>
    </row>
    <row r="56" spans="1:25" x14ac:dyDescent="0.25">
      <c r="A56" s="70" t="s">
        <v>137</v>
      </c>
      <c r="B56" s="69" t="s">
        <v>131</v>
      </c>
      <c r="C56" s="200">
        <v>0</v>
      </c>
      <c r="D56" s="199">
        <f t="shared" si="3"/>
        <v>4</v>
      </c>
      <c r="E56" s="200"/>
      <c r="F56" s="200"/>
      <c r="G56" s="199">
        <v>4</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4"/>
        <v>0</v>
      </c>
      <c r="Y56" s="199">
        <f t="shared" si="5"/>
        <v>0</v>
      </c>
    </row>
    <row r="57" spans="1:25" x14ac:dyDescent="0.25">
      <c r="A57" s="70" t="s">
        <v>136</v>
      </c>
      <c r="B57" s="69" t="s">
        <v>130</v>
      </c>
      <c r="C57" s="204"/>
      <c r="D57" s="199">
        <f t="shared" si="3"/>
        <v>0</v>
      </c>
      <c r="E57" s="200"/>
      <c r="F57" s="200"/>
      <c r="G57" s="199"/>
      <c r="H57" s="199"/>
      <c r="I57" s="199"/>
      <c r="J57" s="199"/>
      <c r="K57" s="199"/>
      <c r="L57" s="199"/>
      <c r="M57" s="199"/>
      <c r="N57" s="199"/>
      <c r="O57" s="199"/>
      <c r="P57" s="199"/>
      <c r="Q57" s="199"/>
      <c r="R57" s="199"/>
      <c r="S57" s="199"/>
      <c r="T57" s="199"/>
      <c r="U57" s="199"/>
      <c r="V57" s="199"/>
      <c r="W57" s="199"/>
      <c r="X57" s="199">
        <f t="shared" si="4"/>
        <v>0</v>
      </c>
      <c r="Y57" s="199">
        <f t="shared" si="5"/>
        <v>0</v>
      </c>
    </row>
    <row r="58" spans="1:25" x14ac:dyDescent="0.25">
      <c r="A58" s="70" t="s">
        <v>135</v>
      </c>
      <c r="B58" s="69" t="s">
        <v>129</v>
      </c>
      <c r="C58" s="199">
        <v>4.67</v>
      </c>
      <c r="D58" s="199">
        <f t="shared" si="3"/>
        <v>2.4304999999999999</v>
      </c>
      <c r="E58" s="200"/>
      <c r="F58" s="200"/>
      <c r="G58" s="199">
        <v>1.9390000000000001</v>
      </c>
      <c r="H58" s="199">
        <f>H48+H50</f>
        <v>0</v>
      </c>
      <c r="I58" s="199"/>
      <c r="J58" s="199">
        <f>J48+J50</f>
        <v>0.49149999999999999</v>
      </c>
      <c r="K58" s="199"/>
      <c r="L58" s="199">
        <f>L48+L50</f>
        <v>0</v>
      </c>
      <c r="M58" s="199"/>
      <c r="N58" s="199">
        <f>N48+N50</f>
        <v>0</v>
      </c>
      <c r="O58" s="199"/>
      <c r="P58" s="199">
        <f>P48+P50</f>
        <v>0</v>
      </c>
      <c r="Q58" s="199"/>
      <c r="R58" s="199">
        <f>R48+R50</f>
        <v>0</v>
      </c>
      <c r="S58" s="199"/>
      <c r="T58" s="199">
        <f>T48+T50</f>
        <v>0</v>
      </c>
      <c r="U58" s="199"/>
      <c r="V58" s="199">
        <f>V48+V50</f>
        <v>0</v>
      </c>
      <c r="W58" s="199"/>
      <c r="X58" s="199">
        <f t="shared" si="4"/>
        <v>0</v>
      </c>
      <c r="Y58" s="199">
        <f t="shared" si="5"/>
        <v>0.49149999999999999</v>
      </c>
    </row>
    <row r="59" spans="1:25" x14ac:dyDescent="0.25">
      <c r="A59" s="70" t="s">
        <v>134</v>
      </c>
      <c r="B59" s="69" t="s">
        <v>557</v>
      </c>
      <c r="C59" s="199">
        <v>0</v>
      </c>
      <c r="D59" s="199">
        <f t="shared" si="3"/>
        <v>4</v>
      </c>
      <c r="E59" s="200"/>
      <c r="F59" s="200"/>
      <c r="G59" s="199">
        <v>1</v>
      </c>
      <c r="H59" s="199">
        <f>H51</f>
        <v>0</v>
      </c>
      <c r="I59" s="199"/>
      <c r="J59" s="199">
        <f>J51</f>
        <v>3</v>
      </c>
      <c r="K59" s="199"/>
      <c r="L59" s="199">
        <f>L51</f>
        <v>0</v>
      </c>
      <c r="M59" s="199"/>
      <c r="N59" s="199">
        <f>N51</f>
        <v>0</v>
      </c>
      <c r="O59" s="199"/>
      <c r="P59" s="199">
        <f>P51</f>
        <v>0</v>
      </c>
      <c r="Q59" s="199"/>
      <c r="R59" s="199">
        <f>R51</f>
        <v>0</v>
      </c>
      <c r="S59" s="199"/>
      <c r="T59" s="199">
        <f>T51</f>
        <v>0</v>
      </c>
      <c r="U59" s="199"/>
      <c r="V59" s="199">
        <f>V51</f>
        <v>0</v>
      </c>
      <c r="W59" s="199"/>
      <c r="X59" s="199">
        <f t="shared" si="4"/>
        <v>0</v>
      </c>
      <c r="Y59" s="199">
        <f t="shared" si="5"/>
        <v>3</v>
      </c>
    </row>
    <row r="60" spans="1:25" x14ac:dyDescent="0.25">
      <c r="A60" s="70" t="s">
        <v>560</v>
      </c>
      <c r="B60" s="69" t="s">
        <v>562</v>
      </c>
      <c r="C60" s="199">
        <v>0</v>
      </c>
      <c r="D60" s="199">
        <f t="shared" si="3"/>
        <v>4</v>
      </c>
      <c r="E60" s="200"/>
      <c r="F60" s="200"/>
      <c r="G60" s="199">
        <v>4</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4"/>
        <v>0</v>
      </c>
      <c r="Y60" s="199">
        <f t="shared" si="5"/>
        <v>0</v>
      </c>
    </row>
    <row r="61" spans="1:25" ht="36.75" customHeight="1" x14ac:dyDescent="0.25">
      <c r="A61" s="73" t="s">
        <v>59</v>
      </c>
      <c r="B61" s="90"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50"/>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247"/>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247"/>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561</v>
      </c>
      <c r="B68" s="69" t="s">
        <v>562</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1"/>
      <c r="C70" s="401"/>
      <c r="D70" s="401"/>
      <c r="E70" s="401"/>
      <c r="F70" s="401"/>
      <c r="G70" s="401"/>
      <c r="H70" s="64"/>
      <c r="I70" s="64"/>
      <c r="J70" s="64"/>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63"/>
      <c r="F75" s="63"/>
      <c r="J75" s="62"/>
      <c r="N75" s="62"/>
      <c r="R75" s="62"/>
    </row>
    <row r="76" spans="1:25" ht="51" customHeight="1" x14ac:dyDescent="0.25">
      <c r="B76" s="401"/>
      <c r="C76" s="401"/>
      <c r="D76" s="401"/>
      <c r="E76" s="401"/>
      <c r="F76" s="401"/>
      <c r="G76" s="401"/>
      <c r="J76" s="62"/>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60"/>
      <c r="I79" s="60"/>
      <c r="L79" s="60"/>
      <c r="M79" s="60"/>
      <c r="P79" s="60"/>
      <c r="Q79" s="60"/>
    </row>
    <row r="80" spans="1:25" ht="23.25" customHeight="1" x14ac:dyDescent="0.25">
      <c r="B80" s="60"/>
      <c r="C80" s="196"/>
      <c r="D80" s="60"/>
      <c r="E80" s="60"/>
      <c r="F80" s="60"/>
    </row>
    <row r="81" spans="2:7" ht="18.75" customHeight="1" x14ac:dyDescent="0.25">
      <c r="B81" s="400"/>
      <c r="C81" s="400"/>
      <c r="D81" s="400"/>
      <c r="E81" s="400"/>
      <c r="F81" s="400"/>
      <c r="G81" s="400"/>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B32" sqref="AB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20.57031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28.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N_08_TP_1.1.1.3.39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5" customFormat="1" ht="42.75" customHeight="1" x14ac:dyDescent="0.25">
      <c r="A15" s="268"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L35" sqref="L34:L35"/>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1"/>
      <c r="B6" s="211"/>
      <c r="C6" s="211"/>
      <c r="D6" s="211"/>
      <c r="E6" s="211"/>
      <c r="F6" s="211"/>
      <c r="G6" s="211"/>
    </row>
    <row r="7" spans="1:7" ht="18.75" x14ac:dyDescent="0.25">
      <c r="A7" s="263" t="s">
        <v>10</v>
      </c>
      <c r="B7" s="263"/>
      <c r="C7" s="218"/>
      <c r="D7" s="218"/>
      <c r="E7" s="218"/>
      <c r="F7" s="218"/>
      <c r="G7" s="218"/>
    </row>
    <row r="8" spans="1:7" ht="18.75" x14ac:dyDescent="0.25">
      <c r="A8" s="218"/>
      <c r="B8" s="218"/>
      <c r="C8" s="218"/>
      <c r="D8" s="218"/>
      <c r="E8" s="218"/>
      <c r="F8" s="218"/>
      <c r="G8" s="218"/>
    </row>
    <row r="9" spans="1:7" ht="18.75" x14ac:dyDescent="0.25">
      <c r="A9" s="262" t="str">
        <f>'1. паспорт местоположение'!A9:C9</f>
        <v>Акционерное общество "Сибирско-Уральская энергетическая компания"</v>
      </c>
      <c r="B9" s="262"/>
      <c r="C9" s="220"/>
      <c r="D9" s="220"/>
      <c r="E9" s="220"/>
      <c r="F9" s="220"/>
      <c r="G9" s="220"/>
    </row>
    <row r="10" spans="1:7" x14ac:dyDescent="0.25">
      <c r="A10" s="260" t="s">
        <v>9</v>
      </c>
      <c r="B10" s="260"/>
      <c r="C10" s="221"/>
      <c r="D10" s="221"/>
      <c r="E10" s="221"/>
      <c r="F10" s="221"/>
      <c r="G10" s="221"/>
    </row>
    <row r="11" spans="1:7" ht="18.75" x14ac:dyDescent="0.25">
      <c r="A11" s="218"/>
      <c r="B11" s="218"/>
      <c r="C11" s="218"/>
      <c r="D11" s="218"/>
      <c r="E11" s="218"/>
      <c r="F11" s="218"/>
      <c r="G11" s="218"/>
    </row>
    <row r="12" spans="1:7" ht="30.75" customHeight="1" x14ac:dyDescent="0.25">
      <c r="A12" s="262" t="str">
        <f>'1. паспорт местоположение'!A12:C12</f>
        <v>N_08_TP_1.1.1.3.39</v>
      </c>
      <c r="B12" s="262"/>
      <c r="C12" s="220"/>
      <c r="D12" s="220"/>
      <c r="E12" s="220"/>
      <c r="F12" s="220"/>
      <c r="G12" s="220"/>
    </row>
    <row r="13" spans="1:7" x14ac:dyDescent="0.25">
      <c r="A13" s="260" t="s">
        <v>8</v>
      </c>
      <c r="B13" s="260"/>
      <c r="C13" s="221"/>
      <c r="D13" s="221"/>
      <c r="E13" s="221"/>
      <c r="F13" s="221"/>
      <c r="G13" s="221"/>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c r="B15" s="261"/>
      <c r="C15" s="220"/>
      <c r="D15" s="220"/>
      <c r="E15" s="220"/>
      <c r="F15" s="220"/>
      <c r="G15" s="220"/>
    </row>
    <row r="16" spans="1:7" x14ac:dyDescent="0.25">
      <c r="A16" s="260" t="s">
        <v>7</v>
      </c>
      <c r="B16" s="260"/>
      <c r="C16" s="221"/>
      <c r="D16" s="221"/>
      <c r="E16" s="221"/>
      <c r="F16" s="221"/>
      <c r="G16" s="221"/>
    </row>
    <row r="17" spans="1:2" x14ac:dyDescent="0.25">
      <c r="B17" s="141"/>
    </row>
    <row r="18" spans="1:2" ht="33.75" customHeight="1" x14ac:dyDescent="0.25">
      <c r="A18" s="433" t="s">
        <v>480</v>
      </c>
      <c r="B18" s="434"/>
    </row>
    <row r="19" spans="1:2" x14ac:dyDescent="0.25">
      <c r="B19" s="40"/>
    </row>
    <row r="20" spans="1:2" ht="16.5" thickBot="1" x14ac:dyDescent="0.3">
      <c r="B20" s="142"/>
    </row>
    <row r="21" spans="1:2" ht="168" customHeight="1" thickBot="1" x14ac:dyDescent="0.3">
      <c r="A21" s="197" t="s">
        <v>374</v>
      </c>
      <c r="B21" s="198" t="str">
        <f>A15</f>
        <v>Строительство ТП-3518, ТП-3519, КЛ-10кВ от ТП-1111-I,II - ТП-3518-I,II, КЛ-10кВ от ТП-3518-I,II - ТП-3519-I,II, КЛ-0,4кВ от ТП-3518-I,II до ВРУ-0,4кВ ГП-1, ГП-2, КЛ-0,4кВ от ТП-3519-I,II до ВРУ-0,4кВ ГП-3,4; реконструкция ТП-1111. Заявитель: ООО СЗ "Меридиан Строй"</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572</v>
      </c>
    </row>
    <row r="25" spans="1:2" ht="16.5" thickBot="1" x14ac:dyDescent="0.3">
      <c r="A25" s="144" t="s">
        <v>377</v>
      </c>
      <c r="B25" s="198">
        <f>'3.3 паспорт описание'!C29</f>
        <v>2024</v>
      </c>
    </row>
    <row r="26" spans="1:2" ht="16.5" thickBot="1" x14ac:dyDescent="0.3">
      <c r="A26" s="145" t="s">
        <v>378</v>
      </c>
      <c r="B26" s="198" t="s">
        <v>555</v>
      </c>
    </row>
    <row r="27" spans="1:2" ht="16.5" thickBot="1" x14ac:dyDescent="0.3">
      <c r="A27" s="153" t="s">
        <v>528</v>
      </c>
      <c r="B27" s="198" t="s">
        <v>571</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0"/>
    </row>
    <row r="57" spans="1:2" x14ac:dyDescent="0.25">
      <c r="A57" s="151" t="s">
        <v>399</v>
      </c>
      <c r="B57" s="431"/>
    </row>
    <row r="58" spans="1:2" x14ac:dyDescent="0.25">
      <c r="A58" s="151" t="s">
        <v>400</v>
      </c>
      <c r="B58" s="431"/>
    </row>
    <row r="59" spans="1:2" x14ac:dyDescent="0.25">
      <c r="A59" s="151" t="s">
        <v>401</v>
      </c>
      <c r="B59" s="431"/>
    </row>
    <row r="60" spans="1:2" x14ac:dyDescent="0.25">
      <c r="A60" s="151" t="s">
        <v>402</v>
      </c>
      <c r="B60" s="431"/>
    </row>
    <row r="61" spans="1:2" ht="16.5" thickBot="1" x14ac:dyDescent="0.3">
      <c r="A61" s="152" t="s">
        <v>403</v>
      </c>
      <c r="B61" s="432"/>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0" t="s">
        <v>416</v>
      </c>
    </row>
    <row r="74" spans="1:2" x14ac:dyDescent="0.25">
      <c r="A74" s="151" t="s">
        <v>417</v>
      </c>
      <c r="B74" s="431"/>
    </row>
    <row r="75" spans="1:2" x14ac:dyDescent="0.25">
      <c r="A75" s="151" t="s">
        <v>418</v>
      </c>
      <c r="B75" s="431"/>
    </row>
    <row r="76" spans="1:2" x14ac:dyDescent="0.25">
      <c r="A76" s="151" t="s">
        <v>419</v>
      </c>
      <c r="B76" s="431"/>
    </row>
    <row r="77" spans="1:2" x14ac:dyDescent="0.25">
      <c r="A77" s="151" t="s">
        <v>420</v>
      </c>
      <c r="B77" s="431"/>
    </row>
    <row r="78" spans="1:2" ht="16.5" thickBot="1" x14ac:dyDescent="0.3">
      <c r="A78" s="161" t="s">
        <v>421</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2024-10-29T06:14:11Z</dcterms:modified>
</cp:coreProperties>
</file>