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2922D157-0AE1-4D82-BEF7-F0CB2AB8C6E3}" xr6:coauthVersionLast="36" xr6:coauthVersionMax="36" xr10:uidLastSave="{00000000-0000-0000-0000-000000000000}"/>
  <bookViews>
    <workbookView xWindow="0" yWindow="0" windowWidth="24045" windowHeight="10380" tabRatio="859" firstSheet="2"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57" i="15" l="1"/>
  <c r="X57" i="15"/>
  <c r="Y55" i="15"/>
  <c r="X55" i="15"/>
  <c r="Y53" i="15"/>
  <c r="X53" i="15"/>
  <c r="Y52" i="15"/>
  <c r="X52" i="15"/>
  <c r="Y51" i="15"/>
  <c r="X51" i="15"/>
  <c r="Y50" i="15"/>
  <c r="X50" i="15"/>
  <c r="Y49" i="15"/>
  <c r="X49" i="15"/>
  <c r="Y48" i="15"/>
  <c r="X48" i="15"/>
  <c r="Y47" i="15"/>
  <c r="X47" i="15"/>
  <c r="Y46" i="15"/>
  <c r="X46" i="15"/>
  <c r="Y45" i="15"/>
  <c r="X45" i="15"/>
  <c r="Y28" i="15"/>
  <c r="X28" i="15"/>
  <c r="V59" i="15" l="1"/>
  <c r="T59" i="15"/>
  <c r="R59" i="15"/>
  <c r="P59" i="15"/>
  <c r="N59" i="15"/>
  <c r="L59" i="15"/>
  <c r="J59" i="15"/>
  <c r="H59" i="15"/>
  <c r="X59" i="15" l="1"/>
  <c r="Y59" i="15"/>
  <c r="V60" i="15"/>
  <c r="T60" i="15"/>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J54" i="15" s="1"/>
  <c r="H30" i="15"/>
  <c r="V27" i="15"/>
  <c r="T27" i="15"/>
  <c r="X27" i="15" s="1"/>
  <c r="X24" i="15" s="1"/>
  <c r="R27" i="15"/>
  <c r="R24" i="15" s="1"/>
  <c r="P27" i="15"/>
  <c r="N27" i="15"/>
  <c r="L27" i="15"/>
  <c r="L24" i="15" s="1"/>
  <c r="H27" i="15"/>
  <c r="H24" i="15" s="1"/>
  <c r="W24" i="15"/>
  <c r="V24" i="15"/>
  <c r="U24" i="15"/>
  <c r="S24" i="15"/>
  <c r="Q24" i="15"/>
  <c r="O24" i="15"/>
  <c r="N24" i="15"/>
  <c r="M24" i="15"/>
  <c r="K24" i="15"/>
  <c r="J24" i="15"/>
  <c r="I24" i="15"/>
  <c r="X58" i="15" l="1"/>
  <c r="X60" i="15"/>
  <c r="Y27" i="15"/>
  <c r="Y24" i="15" s="1"/>
  <c r="V54" i="15"/>
  <c r="Y54" i="15" s="1"/>
  <c r="Y30" i="15"/>
  <c r="Y56" i="15"/>
  <c r="Y58" i="15"/>
  <c r="Y60" i="15"/>
  <c r="T54" i="15"/>
  <c r="X54" i="15" s="1"/>
  <c r="X30" i="15"/>
  <c r="T24" i="15"/>
  <c r="A12" i="7"/>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<sst xmlns="http://schemas.openxmlformats.org/spreadsheetml/2006/main" count="934" uniqueCount="572">
  <si>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</si>
  <si>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</si>
  <si>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</si>
  <si>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</si>
  <si>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</si>
  <si>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</si>
  <si>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</si>
  <si>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</si>
  <si>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</si>
  <si>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</si>
  <si>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</si>
  <si>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</si>
  <si>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</si>
  <si>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</si>
  <si>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</si>
  <si>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</si>
  <si>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</si>
  <si>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</si>
  <si>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</si>
  <si>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</si>
  <si>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</si>
  <si>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</si>
  <si>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</si>
  <si>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</si>
  <si>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</si>
  <si>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</si>
  <si>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</si>
  <si>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</si>
  <si>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</si>
  <si>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</si>
  <si>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</si>
  <si>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</si>
  <si>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</si>
  <si>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</si>
  <si>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</si>
  <si>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</si>
  <si>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</si>
  <si>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</si>
  <si>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</si>
  <si>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</si>
  <si>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</si>
  <si>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</si>
  <si>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</si>
  <si>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</si>
  <si>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</si>
  <si>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</si>
  <si>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</si>
  <si>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</si>
  <si>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</si>
  <si>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</si>
  <si>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</si>
  <si>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</si>
  <si>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</si>
  <si>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</si>
  <si>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</si>
  <si>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</si>
  <si>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</si>
  <si>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</si>
  <si>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</si>
  <si>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</si>
  <si>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</si>
  <si>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</si>
  <si>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</si>
  <si>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</si>
  <si>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</si>
  <si>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</si>
  <si>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</si>
  <si>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</si>
  <si>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</si>
  <si>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</si>
  <si>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</si>
  <si>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</si>
  <si>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</si>
  <si>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</si>
  <si>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</si>
  <si>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</si>
  <si>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</si>
  <si>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</si>
  <si>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</si>
  <si>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</si>
  <si>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</si>
  <si>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</si>
  <si>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</si>
  <si>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</si>
  <si>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</si>
  <si>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</si>
  <si>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</si>
  <si>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</si>
  <si>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</si>
  <si>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</si>
  <si>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</si>
  <si>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</si>
  <si>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</si>
  <si>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</si>
  <si>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</si>
  <si>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</si>
  <si>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</si>
  <si>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</si>
  <si>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</si>
  <si>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</si>
  <si>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</si>
  <si>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</si>
  <si>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</si>
  <si>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</si>
  <si>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</si>
  <si>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</si>
  <si>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</si>
  <si>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</si>
  <si>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</si>
  <si>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</si>
  <si>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</si>
  <si>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</si>
  <si>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</si>
  <si>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</si>
  <si>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</si>
  <si>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</si>
  <si>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</si>
  <si>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</si>
  <si>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</si>
  <si>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</si>
  <si>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</si>
  <si>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</si>
  <si>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</si>
  <si>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</si>
  <si>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</si>
  <si>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</si>
  <si>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</si>
  <si>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</si>
  <si>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</si>
  <si>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</si>
  <si>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</si>
  <si>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</si>
  <si>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</si>
  <si>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</si>
  <si>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</si>
  <si>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</si>
  <si>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</si>
  <si>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</si>
  <si>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</si>
  <si>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</si>
  <si>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</si>
  <si>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</si>
  <si>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</si>
  <si>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</si>
  <si>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</si>
  <si>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</si>
  <si>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</si>
  <si>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</si>
  <si>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</si>
  <si>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</si>
  <si>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</si>
  <si>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</si>
  <si>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</si>
  <si>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</si>
  <si>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</si>
  <si>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</si>
  <si>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</si>
  <si>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</si>
  <si>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</si>
  <si>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</si>
  <si>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</si>
  <si>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</si>
  <si>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</si>
  <si>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</si>
  <si>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</si>
  <si>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</si>
  <si>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</si>
  <si>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</si>
  <si>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</si>
  <si>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</si>
  <si>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</si>
  <si>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</si>
  <si>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</si>
  <si>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</si>
  <si>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</si>
  <si>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</si>
  <si>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</si>
  <si>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</si>
  <si>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</si>
  <si>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</si>
  <si>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</si>
  <si>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</si>
  <si>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</si>
  <si>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</si>
  <si>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</si>
  <si>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</si>
  <si>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</si>
  <si>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</si>
  <si>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</si>
  <si>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</si>
  <si>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</si>
  <si>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</si>
  <si>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</si>
  <si>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</si>
  <si>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</si>
  <si>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</si>
  <si>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</si>
  <si>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</si>
  <si>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</si>
  <si>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</si>
  <si>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</si>
  <si>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</si>
  <si>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</si>
  <si>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</si>
  <si>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</si>
  <si>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</si>
  <si>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</si>
  <si>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</si>
  <si>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</si>
  <si>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</si>
  <si>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</si>
  <si>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</si>
  <si>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</si>
  <si>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</si>
  <si>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</si>
  <si>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</si>
  <si>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</si>
  <si>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</si>
  <si>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</si>
  <si>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</si>
  <si>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</si>
  <si>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</si>
  <si>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</si>
  <si>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</si>
  <si>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</si>
  <si>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</si>
  <si>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</si>
  <si>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</si>
  <si>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</si>
  <si>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</si>
  <si>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</si>
  <si>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</si>
  <si>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</si>
  <si>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</si>
  <si>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</si>
  <si>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</si>
  <si>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</si>
  <si>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</si>
  <si>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</si>
  <si>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</si>
  <si>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</si>
  <si>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</si>
  <si>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</si>
  <si>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</si>
  <si>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</si>
  <si>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</si>
  <si>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</si>
  <si>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</si>
  <si>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</si>
  <si>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</si>
  <si>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</si>
  <si>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</si>
  <si>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</si>
  <si>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</si>
  <si>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</si>
  <si>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</si>
  <si>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</si>
  <si>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</si>
  <si>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</si>
  <si>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</si>
  <si>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</si>
  <si>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</si>
  <si>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</si>
  <si>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</si>
  <si>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</si>
  <si>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</si>
  <si>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</si>
  <si>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</si>
  <si>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</si>
  <si>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</si>
  <si>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</si>
  <si>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</si>
  <si>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</si>
  <si>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</si>
  <si>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</si>
  <si>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</si>
  <si>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</si>
  <si>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</si>
  <si>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</si>
  <si>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</si>
  <si>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</si>
  <si>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</si>
  <si>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</si>
  <si>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</si>
  <si>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</si>
  <si>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</si>
  <si>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</si>
  <si>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</si>
  <si>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</si>
  <si>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</si>
  <si>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</si>
  <si>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</si>
  <si>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</si>
  <si>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</si>
  <si>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</si>
  <si>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</si>
  <si>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</si>
  <si>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</si>
  <si>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</si>
  <si>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</si>
  <si>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</si>
  <si>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</si>
  <si>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</si>
  <si>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</si>
  <si>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</si>
  <si>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</si>
  <si>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</si>
  <si>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</si>
  <si>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</si>
  <si>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</si>
  <si>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</si>
  <si>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</si>
  <si>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</si>
  <si>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</si>
  <si>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</si>
  <si>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</si>
  <si>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</si>
  <si>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</si>
  <si>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</si>
  <si>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</si>
  <si>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</si>
  <si>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</si>
  <si>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</si>
  <si>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</si>
  <si>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</si>
  <si>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</si>
  <si>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</si>
  <si>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</si>
  <si>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</si>
  <si>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</si>
  <si>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</si>
  <si>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</si>
  <si>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</si>
  <si>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</si>
  <si>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</si>
  <si>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</si>
  <si>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</si>
  <si>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</si>
  <si>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</si>
  <si>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</si>
  <si>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</si>
  <si>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</si>
  <si>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</si>
  <si>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</si>
  <si>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</si>
  <si>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</si>
  <si>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</si>
  <si>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</si>
  <si>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</si>
  <si>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</si>
  <si>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</si>
  <si>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</si>
  <si>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</si>
  <si>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</si>
  <si>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</si>
  <si>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</si>
  <si>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</si>
  <si>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</si>
  <si>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</si>
  <si>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</si>
  <si>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</si>
  <si>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</si>
  <si>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</si>
  <si>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</si>
  <si>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</si>
  <si>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</si>
  <si>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</si>
  <si>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</si>
  <si>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</si>
  <si>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</si>
  <si>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</si>
  <si>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</si>
  <si>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</si>
  <si>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</si>
  <si>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</si>
  <si>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</si>
  <si>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</si>
  <si>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</si>
  <si>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</si>
  <si>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</si>
  <si>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</si>
  <si>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</si>
  <si>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</si>
  <si>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</si>
  <si>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</si>
  <si>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</si>
  <si>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</si>
  <si>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</si>
  <si>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</si>
  <si>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</si>
  <si>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</si>
  <si>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</si>
  <si>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</si>
  <si>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</si>
  <si>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</si>
  <si>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</si>
  <si>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</si>
  <si>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</si>
  <si>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</si>
  <si>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</si>
  <si>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</si>
  <si>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</si>
  <si>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</si>
  <si>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</si>
  <si>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</si>
  <si>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</si>
  <si>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</si>
  <si>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</si>
  <si>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</si>
  <si>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</si>
  <si>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</si>
  <si>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</si>
  <si>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</si>
  <si>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</si>
  <si>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</si>
  <si>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</si>
  <si>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</si>
  <si>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</si>
  <si>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</si>
  <si>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</si>
  <si>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</si>
  <si>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</si>
  <si>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</si>
  <si>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</si>
  <si>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</si>
  <si>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</si>
  <si>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</si>
  <si>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</si>
  <si>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</si>
  <si>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</si>
  <si>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</si>
  <si>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</si>
  <si>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</si>
  <si>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</si>
  <si>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</si>
  <si>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</si>
  <si>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</si>
  <si>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</si>
  <si>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</si>
  <si>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</si>
  <si>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</si>
  <si>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</si>
  <si>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</si>
  <si>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</si>
  <si>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</si>
  <si>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</si>
  <si>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</si>
  <si>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</si>
  <si>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</si>
  <si>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</si>
  <si>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</si>
  <si>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</si>
  <si>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</si>
  <si>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</si>
  <si>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</si>
  <si>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</si>
  <si>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</si>
  <si>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</si>
  <si>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</si>
  <si>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</si>
  <si>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</si>
  <si>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</si>
  <si>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</si>
  <si>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</si>
  <si>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</si>
  <si>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</si>
  <si>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</si>
  <si>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</si>
  <si>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</si>
  <si>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</si>
  <si>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</si>
  <si>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</si>
  <si>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</si>
  <si>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</si>
  <si>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</si>
  <si>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</si>
  <si>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</si>
  <si>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</si>
  <si>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</si>
  <si>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</si>
  <si>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</si>
  <si>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</si>
  <si>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</si>
  <si>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</si>
  <si>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</si>
  <si>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</si>
  <si>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</si>
  <si>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</si>
  <si>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</si>
  <si>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</si>
  <si>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</si>
  <si>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</si>
  <si>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</si>
  <si>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</si>
  <si>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</si>
  <si>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</si>
  <si>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</si>
  <si>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</si>
  <si>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</si>
  <si>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</si>
  <si>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</si>
  <si>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</si>
  <si>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</si>
  <si>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</si>
  <si>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</si>
  <si>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</si>
  <si>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</si>
  <si>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</si>
  <si>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</si>
  <si>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</si>
  <si>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</si>
  <si>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</si>
  <si>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</si>
  <si>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</si>
  <si>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</si>
  <si>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</si>
  <si>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</si>
  <si>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</si>
  <si>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</si>
  <si>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</si>
  <si>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</si>
  <si>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</si>
  <si>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</si>
  <si>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</si>
  <si>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</si>
  <si>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</si>
  <si>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</si>
  <si>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</si>
  <si>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</si>
  <si>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</si>
  <si>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</si>
  <si>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</si>
  <si>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</si>
  <si>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</si>
  <si>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</si>
  <si>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</si>
  <si>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</si>
  <si>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</si>
  <si>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</si>
  <si>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</si>
  <si>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</si>
  <si>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</si>
  <si>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</si>
  <si>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</si>
  <si>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</si>
  <si>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КЛ</t>
  </si>
  <si>
    <t>Тюменская область, г. Тюмень</t>
  </si>
  <si>
    <t>2024 год</t>
  </si>
  <si>
    <t>2025 год</t>
  </si>
  <si>
    <t>2026 год</t>
  </si>
  <si>
    <t>2027 год</t>
  </si>
  <si>
    <t>552/2022</t>
  </si>
  <si>
    <t>https://zakupki.gov.ru</t>
  </si>
  <si>
    <t>от «__» _____ 20__ г. №___</t>
  </si>
  <si>
    <t>N_08_TP_1.1.1.3.32</t>
  </si>
  <si>
    <t>Строительство КЛ-10кВ "ТП-39Л-I,II ТП-76Л-I,II, реконструкция РП-55Л, ТП-39Л. Заявитель: Династия СЗ ООО</t>
  </si>
  <si>
    <t>З</t>
  </si>
  <si>
    <t xml:space="preserve">0,0 МВА ; 0,129 км </t>
  </si>
  <si>
    <t>от «__» _____ 2016 г. №___</t>
  </si>
  <si>
    <t>точки учета</t>
  </si>
  <si>
    <t>шт, комплекты</t>
  </si>
  <si>
    <t>3.8</t>
  </si>
  <si>
    <t>4.8</t>
  </si>
  <si>
    <t>5.7</t>
  </si>
  <si>
    <t>7.6</t>
  </si>
  <si>
    <t>1,1930840174428 млн. руб.</t>
  </si>
  <si>
    <t>Год раскрытия информации: 2024 год</t>
  </si>
  <si>
    <t xml:space="preserve">0,129 км - показатель увеличения протяженности линий электропередачи; 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</si>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</sst>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558</v>
      </c>
    </row>
    <row r="4" spans="1:22" s="16" customFormat="1" ht="18.75" x14ac:dyDescent="0.3">
      <c r="A4" s="218"/>
      <c r="E4" s="240" t="s">
        <v>554</v>
      </c>
      <c r="H4" s="216"/>
    </row>
    <row r="5" spans="1:22" s="16" customFormat="1" ht="15.75" x14ac:dyDescent="0.25">
      <c r="A5" s="259" t="s">
        <v>566</v>
      </c>
      <c r="B5" s="259"/>
      <c r="C5" s="259"/>
      <c r="D5" s="179"/>
      <c r="E5" s="179"/>
      <c r="F5" s="179"/>
      <c r="G5" s="179"/>
      <c r="H5" s="179"/>
      <c r="I5" s="179"/>
      <c r="J5" s="179"/>
    </row>
    <row r="6" spans="1:22" s="16" customFormat="1" ht="18.75" x14ac:dyDescent="0.3">
      <c r="A6" s="218"/>
      <c r="H6" s="216"/>
    </row>
    <row r="7" spans="1:22" s="16" customFormat="1" ht="18.75" x14ac:dyDescent="0.2">
      <c r="A7" s="263" t="s">
        <v>10</v>
      </c>
      <c r="B7" s="263"/>
      <c r="C7" s="263"/>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2" t="s">
        <v>539</v>
      </c>
      <c r="B9" s="262"/>
      <c r="C9" s="262"/>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0" t="s">
        <v>9</v>
      </c>
      <c r="B10" s="260"/>
      <c r="C10" s="260"/>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2" t="str">
        <f>E4</f>
        <v>N_08_TP_1.1.1.3.32</v>
      </c>
      <c r="B12" s="262"/>
      <c r="C12" s="262"/>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0" t="s">
        <v>8</v>
      </c>
      <c r="B13" s="260"/>
      <c r="C13" s="260"/>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4" t="s">
        <v>555</v>
      </c>
      <c r="B15" s="264"/>
      <c r="C15" s="264"/>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0" t="s">
        <v>7</v>
      </c>
      <c r="B16" s="260"/>
      <c r="C16" s="260"/>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1" t="s">
        <v>481</v>
      </c>
      <c r="B18" s="262"/>
      <c r="C18" s="262"/>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6"/>
      <c r="B24" s="257"/>
      <c r="C24" s="258"/>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1"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1"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6"/>
      <c r="B39" s="257"/>
      <c r="C39" s="258"/>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567</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6"/>
      <c r="B47" s="257"/>
      <c r="C47" s="258"/>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35">
        <f>'6.2. Паспорт фин осв ввод'!Y24</f>
        <v>0</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4" t="s">
        <v>542</v>
      </c>
      <c r="C49" s="235">
        <f>'6.2. Паспорт фин осв ввод'!Y30</f>
        <v>0</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N_08_TP_1.1.1.3.32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КЛ-10кВ "ТП-39Л-I,II ТП-76Л-I,II, реконструкция РП-55Л, ТП-39Л. Заявитель: Династия СЗ ООО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5" t="s">
        <v>527</v>
      </c>
      <c r="B22" s="245" t="s">
        <v>527</v>
      </c>
      <c r="C22" s="245" t="s">
        <v>527</v>
      </c>
      <c r="D22" s="245" t="s">
        <v>527</v>
      </c>
      <c r="E22" s="245" t="s">
        <v>527</v>
      </c>
      <c r="F22" s="245" t="s">
        <v>527</v>
      </c>
      <c r="G22" s="245" t="s">
        <v>527</v>
      </c>
      <c r="H22" s="245" t="s">
        <v>527</v>
      </c>
      <c r="I22" s="245" t="s">
        <v>527</v>
      </c>
      <c r="J22" s="245" t="s">
        <v>527</v>
      </c>
      <c r="K22" s="245" t="s">
        <v>527</v>
      </c>
      <c r="L22" s="245" t="s">
        <v>527</v>
      </c>
      <c r="M22" s="245" t="s">
        <v>527</v>
      </c>
      <c r="N22" s="245" t="s">
        <v>527</v>
      </c>
      <c r="O22" s="245" t="s">
        <v>527</v>
      </c>
      <c r="P22" s="245" t="s">
        <v>527</v>
      </c>
      <c r="Q22" s="245" t="s">
        <v>527</v>
      </c>
      <c r="R22" s="245" t="s">
        <v>527</v>
      </c>
      <c r="S22" s="245" t="s">
        <v>527</v>
      </c>
      <c r="T22" s="25"/>
      <c r="U22" s="25"/>
      <c r="V22" s="25"/>
      <c r="W22" s="25"/>
      <c r="X22" s="25"/>
      <c r="Y22" s="25"/>
      <c r="Z22" s="25"/>
      <c r="AA22" s="25"/>
      <c r="AB22" s="25"/>
    </row>
    <row r="23" spans="1:28" ht="15.75" x14ac:dyDescent="0.25">
      <c r="A23" s="2"/>
      <c r="B23" s="245"/>
      <c r="C23" s="2"/>
      <c r="D23" s="2"/>
      <c r="E23" s="2"/>
      <c r="F23" s="2"/>
      <c r="G23" s="2"/>
      <c r="H23" s="245"/>
      <c r="I23" s="245"/>
      <c r="J23" s="245"/>
      <c r="K23" s="245"/>
      <c r="L23" s="24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N_08_TP_1.1.1.3.32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КЛ-10кВ "ТП-39Л-I,II ТП-76Л-I,II, реконструкция РП-55Л, ТП-39Л. Заявитель: Династия СЗ ООО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459</v>
      </c>
      <c r="S22" s="102" t="s">
        <v>115</v>
      </c>
      <c r="T22" s="102" t="s">
        <v>114</v>
      </c>
    </row>
    <row r="23" spans="1:113" ht="51.75" customHeight="1" x14ac:dyDescent="0.25">
      <c r="A23" s="287"/>
      <c r="B23" s="177" t="s">
        <v>112</v>
      </c>
      <c r="C23" s="177" t="s">
        <v>113</v>
      </c>
      <c r="D23" s="283"/>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X40" sqref="X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7" t="str">
        <f>'1. паспорт местоположение'!A12:C12</f>
        <v>N_08_TP_1.1.1.3.32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7" t="str">
        <f>'1. паспорт местоположение'!A15:C15</f>
        <v>Строительство КЛ-10кВ "ТП-39Л-I,II ТП-76Л-I,II, реконструкция РП-55Л, ТП-39Л. Заявитель: Династия СЗ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459</v>
      </c>
      <c r="Z22" s="102" t="s">
        <v>115</v>
      </c>
      <c r="AA22" s="102" t="s">
        <v>114</v>
      </c>
    </row>
    <row r="23" spans="1:27" ht="60" customHeight="1" x14ac:dyDescent="0.25">
      <c r="A23" s="294"/>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1" customHeight="1" x14ac:dyDescent="0.25">
      <c r="A25" s="104"/>
      <c r="B25" s="203" t="s">
        <v>527</v>
      </c>
      <c r="C25" s="203" t="s">
        <v>545</v>
      </c>
      <c r="D25" s="203" t="s">
        <v>527</v>
      </c>
      <c r="E25" s="203" t="s">
        <v>527</v>
      </c>
      <c r="F25" s="203" t="s">
        <v>527</v>
      </c>
      <c r="G25" s="203" t="s">
        <v>527</v>
      </c>
      <c r="H25" s="203" t="s">
        <v>527</v>
      </c>
      <c r="I25" s="203">
        <v>10</v>
      </c>
      <c r="J25" s="203" t="s">
        <v>527</v>
      </c>
      <c r="K25" s="203" t="s">
        <v>527</v>
      </c>
      <c r="L25" s="203" t="s">
        <v>527</v>
      </c>
      <c r="M25" s="203" t="s">
        <v>527</v>
      </c>
      <c r="N25" s="203" t="s">
        <v>527</v>
      </c>
      <c r="O25" s="203" t="s">
        <v>527</v>
      </c>
      <c r="P25" s="203" t="s">
        <v>545</v>
      </c>
      <c r="Q25" s="203" t="s">
        <v>527</v>
      </c>
      <c r="R25" s="203">
        <v>0.129</v>
      </c>
      <c r="S25" s="203" t="s">
        <v>527</v>
      </c>
      <c r="T25" s="203" t="s">
        <v>527</v>
      </c>
      <c r="U25" s="203" t="s">
        <v>527</v>
      </c>
      <c r="V25" s="203" t="s">
        <v>527</v>
      </c>
      <c r="W25" s="203" t="s">
        <v>527</v>
      </c>
      <c r="X25" s="203" t="s">
        <v>527</v>
      </c>
      <c r="Y25" s="203" t="s">
        <v>527</v>
      </c>
      <c r="Z25" s="203" t="s">
        <v>527</v>
      </c>
      <c r="AA25" s="203" t="s">
        <v>527</v>
      </c>
    </row>
    <row r="26" spans="1:27" s="54" customFormat="1" ht="12.75" x14ac:dyDescent="0.2">
      <c r="A26" s="55"/>
      <c r="B26" s="55"/>
      <c r="C26" s="55"/>
      <c r="E26" s="55"/>
      <c r="X26" s="103"/>
      <c r="Y26" s="103"/>
      <c r="Z26" s="103"/>
      <c r="AA26" s="103"/>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N_08_TP_1.1.1.3.32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КЛ-10кВ "ТП-39Л-I,II ТП-76Л-I,II, реконструкция РП-55Л, ТП-39Л. Заявитель: Династия СЗ ООО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3"/>
      <c r="AB6" s="17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3"/>
      <c r="AB7" s="173"/>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4"/>
      <c r="AB8" s="174"/>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5"/>
      <c r="AB9" s="17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3"/>
      <c r="AB10" s="173"/>
    </row>
    <row r="11" spans="1:28" x14ac:dyDescent="0.25">
      <c r="A11" s="306" t="str">
        <f>'1. паспорт местоположение'!A12:C12</f>
        <v>N_08_TP_1.1.1.3.32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4"/>
      <c r="AB11" s="174"/>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5"/>
      <c r="AB12" s="17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КЛ-10кВ "ТП-39Л-I,II ТП-76Л-I,II, реконструкция РП-55Л, ТП-39Л. Заявитель: Династия СЗ ООО</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4"/>
      <c r="AB14" s="174"/>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5"/>
      <c r="AB15" s="175"/>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1"/>
      <c r="AB16" s="18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1"/>
      <c r="AB17" s="18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1"/>
      <c r="AB18" s="18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N_08_TP_1.1.1.3.32</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КЛ-10кВ "ТП-39Л-I,II ТП-76Л-I,II, реконструкция РП-55Л, ТП-39Л. Заявитель: Династия СЗ ООО</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КЛ-10кВ "ТП-39Л-I,II ТП-76Л-I,II, реконструкция РП-55Л, ТП-39Л. Заявитель: Династия СЗ ООО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9"/>
      <c r="AN24" s="109"/>
      <c r="AO24" s="137"/>
      <c r="AP24" s="137"/>
      <c r="AQ24" s="137"/>
      <c r="AR24" s="137"/>
      <c r="AS24" s="115"/>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0"/>
      <c r="AN25" s="378" t="s">
        <v>339</v>
      </c>
      <c r="AO25" s="378"/>
      <c r="AP25" s="378"/>
      <c r="AQ25" s="376"/>
      <c r="AR25" s="376"/>
      <c r="AS25" s="115"/>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0"/>
      <c r="AN26" s="367" t="s">
        <v>337</v>
      </c>
      <c r="AO26" s="368"/>
      <c r="AP26" s="369"/>
      <c r="AQ26" s="359"/>
      <c r="AR26" s="360"/>
      <c r="AS26" s="115"/>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0"/>
      <c r="AN27" s="367" t="s">
        <v>335</v>
      </c>
      <c r="AO27" s="368"/>
      <c r="AP27" s="369"/>
      <c r="AQ27" s="359"/>
      <c r="AR27" s="360"/>
      <c r="AS27" s="115"/>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0"/>
      <c r="AN28" s="373" t="s">
        <v>333</v>
      </c>
      <c r="AO28" s="374"/>
      <c r="AP28" s="375"/>
      <c r="AQ28" s="359"/>
      <c r="AR28" s="360"/>
      <c r="AS28" s="115"/>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0"/>
      <c r="AN29" s="364"/>
      <c r="AO29" s="365"/>
      <c r="AP29" s="365"/>
      <c r="AQ29" s="359"/>
      <c r="AR29" s="366"/>
      <c r="AS29" s="115"/>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0"/>
      <c r="AS30" s="115"/>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0"/>
      <c r="AN31" s="110"/>
      <c r="AO31" s="136"/>
      <c r="AP31" s="136"/>
      <c r="AQ31" s="136"/>
      <c r="AR31" s="136"/>
      <c r="AS31" s="115"/>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0"/>
      <c r="AN32" s="110"/>
      <c r="AO32" s="110"/>
      <c r="AP32" s="110"/>
      <c r="AQ32" s="110"/>
      <c r="AR32" s="110"/>
      <c r="AS32" s="115"/>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0"/>
      <c r="AN33" s="110"/>
      <c r="AO33" s="110"/>
      <c r="AP33" s="110"/>
      <c r="AQ33" s="110"/>
      <c r="AR33" s="110"/>
      <c r="AS33" s="115"/>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0"/>
      <c r="AN34" s="110"/>
      <c r="AO34" s="110"/>
      <c r="AP34" s="110"/>
      <c r="AQ34" s="110"/>
      <c r="AR34" s="110"/>
      <c r="AS34" s="115"/>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0"/>
      <c r="AN35" s="110"/>
      <c r="AO35" s="110"/>
      <c r="AP35" s="110"/>
      <c r="AQ35" s="110"/>
      <c r="AR35" s="110"/>
      <c r="AS35" s="115"/>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0"/>
      <c r="AN36" s="110"/>
      <c r="AO36" s="110"/>
      <c r="AP36" s="110"/>
      <c r="AQ36" s="110"/>
      <c r="AR36" s="110"/>
      <c r="AS36" s="115"/>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0"/>
      <c r="AN37" s="110"/>
      <c r="AO37" s="110"/>
      <c r="AP37" s="110"/>
      <c r="AQ37" s="110"/>
      <c r="AR37" s="110"/>
      <c r="AS37" s="115"/>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0"/>
      <c r="AN38" s="110"/>
      <c r="AO38" s="110"/>
      <c r="AP38" s="110"/>
      <c r="AQ38" s="110"/>
      <c r="AR38" s="110"/>
      <c r="AS38" s="115"/>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0"/>
      <c r="AN39" s="110"/>
      <c r="AO39" s="110"/>
      <c r="AP39" s="110"/>
      <c r="AQ39" s="110"/>
      <c r="AR39" s="110"/>
      <c r="AS39" s="115"/>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0"/>
      <c r="AN40" s="110"/>
      <c r="AO40" s="110"/>
      <c r="AP40" s="110"/>
      <c r="AQ40" s="110"/>
      <c r="AR40" s="110"/>
      <c r="AS40" s="115"/>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0"/>
      <c r="AN41" s="110"/>
      <c r="AO41" s="110"/>
      <c r="AP41" s="110"/>
      <c r="AQ41" s="110"/>
      <c r="AR41" s="110"/>
      <c r="AS41" s="115"/>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0"/>
      <c r="AN42" s="110"/>
      <c r="AO42" s="110"/>
      <c r="AP42" s="110"/>
      <c r="AQ42" s="110"/>
      <c r="AR42" s="110"/>
      <c r="AS42" s="115"/>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0"/>
      <c r="AN43" s="110"/>
      <c r="AO43" s="110"/>
      <c r="AP43" s="110"/>
      <c r="AQ43" s="110"/>
      <c r="AR43" s="110"/>
      <c r="AS43" s="115"/>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0"/>
      <c r="AN44" s="110"/>
      <c r="AO44" s="110"/>
      <c r="AP44" s="110"/>
      <c r="AQ44" s="110"/>
      <c r="AR44" s="110"/>
      <c r="AS44" s="115"/>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0"/>
      <c r="AN45" s="110"/>
      <c r="AO45" s="110"/>
      <c r="AP45" s="110"/>
      <c r="AQ45" s="110"/>
      <c r="AR45" s="110"/>
      <c r="AS45" s="115"/>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0"/>
      <c r="AN46" s="110"/>
      <c r="AO46" s="110"/>
      <c r="AP46" s="110"/>
      <c r="AQ46" s="110"/>
      <c r="AR46" s="110"/>
      <c r="AS46" s="115"/>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3" t="s">
        <v>298</v>
      </c>
      <c r="AP47" s="123" t="s">
        <v>297</v>
      </c>
      <c r="AQ47" s="115"/>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7"/>
      <c r="AP48" s="127"/>
      <c r="AQ48" s="115"/>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7"/>
      <c r="AP49" s="127"/>
      <c r="AQ49" s="115"/>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3" t="s">
        <v>298</v>
      </c>
      <c r="AP52" s="123" t="s">
        <v>297</v>
      </c>
      <c r="AQ52" s="115"/>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1"/>
      <c r="AP53" s="131"/>
      <c r="AQ53" s="115"/>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7"/>
      <c r="AP54" s="127"/>
      <c r="AQ54" s="115"/>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7"/>
      <c r="AP55" s="127"/>
      <c r="AQ55" s="115"/>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3" t="s">
        <v>298</v>
      </c>
      <c r="AP58" s="123" t="s">
        <v>297</v>
      </c>
      <c r="AQ58" s="115"/>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9"/>
      <c r="AP59" s="129"/>
      <c r="AQ59" s="121"/>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7"/>
      <c r="AP60" s="127"/>
      <c r="AQ60" s="115"/>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7"/>
      <c r="AP61" s="127"/>
      <c r="AQ61" s="115"/>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7"/>
      <c r="AP62" s="127"/>
      <c r="AQ62" s="115"/>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7"/>
      <c r="AP63" s="127"/>
      <c r="AQ63" s="115"/>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7"/>
      <c r="AP64" s="127"/>
      <c r="AQ64" s="115"/>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7"/>
      <c r="AP65" s="127"/>
      <c r="AQ65" s="115"/>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8"/>
      <c r="AP66" s="128"/>
      <c r="AQ66" s="121"/>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7"/>
      <c r="AP67" s="127"/>
      <c r="AQ67" s="115"/>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8"/>
      <c r="AP68" s="128"/>
      <c r="AQ68" s="121"/>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7"/>
      <c r="AP69" s="127"/>
      <c r="AQ69" s="115"/>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8"/>
      <c r="AP70" s="128"/>
      <c r="AQ70" s="121"/>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7"/>
      <c r="AP71" s="127"/>
      <c r="AQ71" s="115"/>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3" t="s">
        <v>298</v>
      </c>
      <c r="AP74" s="123" t="s">
        <v>297</v>
      </c>
      <c r="AQ74" s="115"/>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9"/>
      <c r="AP75" s="119"/>
      <c r="AQ75" s="121"/>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2"/>
      <c r="AP76" s="122"/>
      <c r="AQ76" s="115"/>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2"/>
      <c r="AP77" s="122"/>
      <c r="AQ77" s="115"/>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2"/>
      <c r="AP78" s="122"/>
      <c r="AQ78" s="115"/>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2"/>
      <c r="AP79" s="122"/>
      <c r="AQ79" s="115"/>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2"/>
      <c r="AP80" s="122"/>
      <c r="AQ80" s="115"/>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2"/>
      <c r="AP81" s="122"/>
      <c r="AQ81" s="115"/>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2"/>
      <c r="AP82" s="122"/>
      <c r="AQ82" s="115"/>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9"/>
      <c r="AP83" s="119"/>
      <c r="AQ83" s="121"/>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9"/>
      <c r="AP84" s="119"/>
      <c r="AQ84" s="121"/>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2"/>
      <c r="AP85" s="122"/>
      <c r="AQ85" s="109"/>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9"/>
      <c r="AP86" s="119"/>
      <c r="AQ86" s="121"/>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9"/>
      <c r="AP87" s="119"/>
      <c r="AQ87" s="121"/>
    </row>
    <row r="88" spans="1:45" ht="14.25" customHeight="1" x14ac:dyDescent="0.25">
      <c r="A88" s="316" t="s">
        <v>283</v>
      </c>
      <c r="B88" s="317"/>
      <c r="C88" s="317"/>
      <c r="D88" s="318"/>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19"/>
      <c r="AL88" s="320"/>
      <c r="AM88" s="321"/>
      <c r="AN88" s="322"/>
      <c r="AO88" s="119"/>
      <c r="AP88" s="119"/>
      <c r="AQ88" s="121"/>
    </row>
    <row r="89" spans="1:45" x14ac:dyDescent="0.25">
      <c r="A89" s="316" t="s">
        <v>282</v>
      </c>
      <c r="B89" s="317"/>
      <c r="C89" s="317"/>
      <c r="D89" s="318"/>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19"/>
      <c r="AL89" s="320"/>
      <c r="AM89" s="321"/>
      <c r="AN89" s="322"/>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2"/>
      <c r="AL90" s="313"/>
      <c r="AM90" s="314"/>
      <c r="AN90" s="315"/>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60" workbookViewId="0">
      <selection activeCell="R29" sqref="R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N_08_TP_1.1.1.3.32</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КЛ-10кВ "ТП-39Л-I,II ТП-76Л-I,II, реконструкция РП-55Л, ТП-39Л. Заявитель: Династия СЗ ООО</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7"/>
      <c r="F22" s="168"/>
      <c r="G22" s="387" t="s">
        <v>2</v>
      </c>
      <c r="H22" s="388"/>
      <c r="I22" s="380"/>
      <c r="J22" s="383"/>
      <c r="K22" s="379"/>
      <c r="L22" s="381"/>
    </row>
    <row r="23" spans="1:12" ht="47.25" x14ac:dyDescent="0.25">
      <c r="A23" s="379"/>
      <c r="B23" s="379"/>
      <c r="C23" s="86" t="s">
        <v>199</v>
      </c>
      <c r="D23" s="86" t="s">
        <v>198</v>
      </c>
      <c r="E23" s="86" t="s">
        <v>199</v>
      </c>
      <c r="F23" s="86" t="s">
        <v>198</v>
      </c>
      <c r="G23" s="86" t="s">
        <v>199</v>
      </c>
      <c r="H23" s="86" t="s">
        <v>198</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28" width="9.140625" style="59"/>
    <col min="29" max="29" width="16.140625" style="59" customWidth="1"/>
    <col min="30"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6"/>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9"/>
      <c r="B7" s="219"/>
      <c r="C7" s="220"/>
      <c r="D7" s="219"/>
      <c r="E7" s="219"/>
      <c r="F7" s="219"/>
      <c r="G7" s="251"/>
      <c r="H7" s="78"/>
      <c r="I7" s="78"/>
      <c r="J7" s="78"/>
      <c r="K7" s="78"/>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9"/>
      <c r="B10" s="219"/>
      <c r="C10" s="220"/>
      <c r="D10" s="219"/>
      <c r="E10" s="219"/>
      <c r="F10" s="219"/>
      <c r="G10" s="251"/>
      <c r="H10" s="78"/>
      <c r="I10" s="78"/>
      <c r="J10" s="78"/>
      <c r="K10" s="78"/>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N_08_TP_1.1.1.3.32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8"/>
      <c r="D13" s="11"/>
      <c r="E13" s="11"/>
      <c r="F13" s="11"/>
      <c r="G13" s="252"/>
      <c r="H13" s="77"/>
      <c r="I13" s="77"/>
      <c r="J13" s="77"/>
      <c r="K13" s="77"/>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КЛ-10кВ "ТП-39Л-I,II ТП-76Л-I,II, реконструкция РП-55Л, ТП-39Л. Заявитель: Династия СЗ ООО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9" t="s">
        <v>186</v>
      </c>
      <c r="D20" s="379"/>
      <c r="E20" s="385" t="s">
        <v>185</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184</v>
      </c>
      <c r="Y20" s="401"/>
      <c r="Z20" s="236"/>
      <c r="AA20" s="236"/>
      <c r="AB20" s="236"/>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11" t="s">
        <v>3</v>
      </c>
      <c r="D22" s="211" t="s">
        <v>183</v>
      </c>
      <c r="E22" s="76" t="s">
        <v>570</v>
      </c>
      <c r="F22" s="76" t="s">
        <v>571</v>
      </c>
      <c r="G22" s="386"/>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48" t="s">
        <v>568</v>
      </c>
      <c r="Y22" s="248" t="s">
        <v>183</v>
      </c>
    </row>
    <row r="23" spans="1:28" ht="19.5" customHeight="1" x14ac:dyDescent="0.25">
      <c r="A23" s="209">
        <v>1</v>
      </c>
      <c r="B23" s="209">
        <v>2</v>
      </c>
      <c r="C23" s="209">
        <v>3</v>
      </c>
      <c r="D23" s="209">
        <v>4</v>
      </c>
      <c r="E23" s="209">
        <v>5</v>
      </c>
      <c r="F23" s="209">
        <v>6</v>
      </c>
      <c r="G23" s="253">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row>
    <row r="24" spans="1:28" ht="47.25" customHeight="1" x14ac:dyDescent="0.25">
      <c r="A24" s="73">
        <v>1</v>
      </c>
      <c r="B24" s="72" t="s">
        <v>182</v>
      </c>
      <c r="C24" s="201">
        <v>2.416840107934028</v>
      </c>
      <c r="D24" s="201">
        <v>1.4317008209313551</v>
      </c>
      <c r="E24" s="201">
        <v>2.416840107934028</v>
      </c>
      <c r="F24" s="435">
        <v>0</v>
      </c>
      <c r="G24" s="201">
        <v>1.4317008209313551</v>
      </c>
      <c r="H24" s="201">
        <f t="shared" ref="H24:W24" si="0">H25+H26+H27+H28+H29</f>
        <v>0</v>
      </c>
      <c r="I24" s="201">
        <f t="shared" si="0"/>
        <v>0</v>
      </c>
      <c r="J24" s="201">
        <f t="shared" si="0"/>
        <v>0</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0</v>
      </c>
    </row>
    <row r="25" spans="1:28" ht="24" customHeight="1" x14ac:dyDescent="0.25">
      <c r="A25" s="70" t="s">
        <v>181</v>
      </c>
      <c r="B25" s="47" t="s">
        <v>180</v>
      </c>
      <c r="C25" s="201"/>
      <c r="D25" s="201"/>
      <c r="E25" s="237"/>
      <c r="F25" s="237"/>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0.85696974173183504</v>
      </c>
      <c r="D27" s="200">
        <v>0.50094828893135512</v>
      </c>
      <c r="E27" s="200"/>
      <c r="F27" s="200"/>
      <c r="G27" s="200">
        <v>0.50094828893135512</v>
      </c>
      <c r="H27" s="200">
        <f>1.2*0</f>
        <v>0</v>
      </c>
      <c r="I27" s="200"/>
      <c r="J27" s="200">
        <v>0</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0</v>
      </c>
    </row>
    <row r="28" spans="1:28" x14ac:dyDescent="0.25">
      <c r="A28" s="70" t="s">
        <v>176</v>
      </c>
      <c r="B28" s="47" t="s">
        <v>175</v>
      </c>
      <c r="C28" s="200">
        <v>1.5598703662021931</v>
      </c>
      <c r="D28" s="200">
        <v>0.93075253199999985</v>
      </c>
      <c r="E28" s="200"/>
      <c r="F28" s="200"/>
      <c r="G28" s="200">
        <v>0.93075253199999985</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2.0140334232783568</v>
      </c>
      <c r="D30" s="200">
        <f>G30+J30</f>
        <v>1.1930840174427957</v>
      </c>
      <c r="E30" s="201">
        <v>2.0140334232783599</v>
      </c>
      <c r="F30" s="201">
        <v>0</v>
      </c>
      <c r="G30" s="200">
        <v>1.1930840174427957</v>
      </c>
      <c r="H30" s="200">
        <f>SUM(H31:H34)</f>
        <v>0</v>
      </c>
      <c r="I30" s="200"/>
      <c r="J30" s="200">
        <f>SUM(J31:J34)</f>
        <v>0</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0</v>
      </c>
    </row>
    <row r="31" spans="1:28" x14ac:dyDescent="0.25">
      <c r="A31" s="73" t="s">
        <v>172</v>
      </c>
      <c r="B31" s="47" t="s">
        <v>171</v>
      </c>
      <c r="C31" s="255">
        <v>9.7959156942844017E-2</v>
      </c>
      <c r="D31" s="200">
        <v>0.20178866000000001</v>
      </c>
      <c r="E31" s="201"/>
      <c r="F31" s="201"/>
      <c r="G31" s="200">
        <v>0.20178866000000001</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5">
        <v>1.594318706776567</v>
      </c>
      <c r="D32" s="200">
        <v>0.61281269999999999</v>
      </c>
      <c r="E32" s="201"/>
      <c r="F32" s="201"/>
      <c r="G32" s="200">
        <v>0.61281269999999999</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5">
        <v>0</v>
      </c>
      <c r="D33" s="200">
        <v>0.19225999999999999</v>
      </c>
      <c r="E33" s="201"/>
      <c r="F33" s="201"/>
      <c r="G33" s="200">
        <v>0.19225999999999999</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5">
        <v>0.3217555595589458</v>
      </c>
      <c r="D34" s="200">
        <v>0.18622265744279592</v>
      </c>
      <c r="E34" s="201"/>
      <c r="F34" s="201"/>
      <c r="G34" s="200">
        <v>0.18622265744279592</v>
      </c>
      <c r="H34" s="200"/>
      <c r="I34" s="200"/>
      <c r="J34" s="200">
        <v>0</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1">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1"/>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0.2</v>
      </c>
      <c r="D41" s="201">
        <v>0.129</v>
      </c>
      <c r="E41" s="204"/>
      <c r="F41" s="204"/>
      <c r="G41" s="200">
        <v>0.129</v>
      </c>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559</v>
      </c>
      <c r="C42" s="200">
        <v>0</v>
      </c>
      <c r="D42" s="200">
        <v>2</v>
      </c>
      <c r="E42" s="204"/>
      <c r="F42" s="204"/>
      <c r="G42" s="200">
        <v>2</v>
      </c>
      <c r="H42" s="200"/>
      <c r="I42" s="200"/>
      <c r="J42" s="200"/>
      <c r="K42" s="200"/>
      <c r="L42" s="200"/>
      <c r="M42" s="200"/>
      <c r="N42" s="200"/>
      <c r="O42" s="200"/>
      <c r="P42" s="200"/>
      <c r="Q42" s="200"/>
      <c r="R42" s="200"/>
      <c r="S42" s="200"/>
      <c r="T42" s="200"/>
      <c r="U42" s="200"/>
      <c r="V42" s="200"/>
      <c r="W42" s="200"/>
      <c r="X42" s="200"/>
      <c r="Y42" s="200"/>
    </row>
    <row r="43" spans="1:25" x14ac:dyDescent="0.25">
      <c r="A43" s="70" t="s">
        <v>561</v>
      </c>
      <c r="B43" s="69" t="s">
        <v>560</v>
      </c>
      <c r="C43" s="200">
        <v>0</v>
      </c>
      <c r="D43" s="200">
        <v>2</v>
      </c>
      <c r="E43" s="204"/>
      <c r="F43" s="204"/>
      <c r="G43" s="200">
        <v>2</v>
      </c>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2">T46+P46+L46+H46</f>
        <v>0</v>
      </c>
      <c r="Y46" s="200">
        <f t="shared" ref="Y46:Y60" si="3">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2"/>
        <v>0</v>
      </c>
      <c r="Y47" s="200">
        <f t="shared" si="3"/>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2"/>
        <v>0</v>
      </c>
      <c r="Y48" s="200">
        <f t="shared" si="3"/>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2"/>
        <v>0</v>
      </c>
      <c r="Y49" s="200">
        <f t="shared" si="3"/>
        <v>0</v>
      </c>
    </row>
    <row r="50" spans="1:25" x14ac:dyDescent="0.25">
      <c r="A50" s="70" t="s">
        <v>144</v>
      </c>
      <c r="B50" s="47" t="s">
        <v>143</v>
      </c>
      <c r="C50" s="200">
        <v>0.2</v>
      </c>
      <c r="D50" s="201">
        <v>0.129</v>
      </c>
      <c r="E50" s="204"/>
      <c r="F50" s="204"/>
      <c r="G50" s="200">
        <v>0.129</v>
      </c>
      <c r="H50" s="200">
        <v>0</v>
      </c>
      <c r="I50" s="200"/>
      <c r="J50" s="200">
        <v>0</v>
      </c>
      <c r="K50" s="200"/>
      <c r="L50" s="200">
        <v>0</v>
      </c>
      <c r="M50" s="200"/>
      <c r="N50" s="200">
        <v>0</v>
      </c>
      <c r="O50" s="200"/>
      <c r="P50" s="200">
        <v>0</v>
      </c>
      <c r="Q50" s="200"/>
      <c r="R50" s="200">
        <v>0</v>
      </c>
      <c r="S50" s="200"/>
      <c r="T50" s="200">
        <v>0</v>
      </c>
      <c r="U50" s="200"/>
      <c r="V50" s="200">
        <v>0</v>
      </c>
      <c r="W50" s="200"/>
      <c r="X50" s="200">
        <f t="shared" si="2"/>
        <v>0</v>
      </c>
      <c r="Y50" s="200">
        <f t="shared" si="3"/>
        <v>0</v>
      </c>
    </row>
    <row r="51" spans="1:25" x14ac:dyDescent="0.25">
      <c r="A51" s="70" t="s">
        <v>142</v>
      </c>
      <c r="B51" s="69" t="s">
        <v>559</v>
      </c>
      <c r="C51" s="200">
        <v>0</v>
      </c>
      <c r="D51" s="200">
        <v>2</v>
      </c>
      <c r="E51" s="204"/>
      <c r="F51" s="204"/>
      <c r="G51" s="200">
        <v>2</v>
      </c>
      <c r="H51" s="200">
        <v>0</v>
      </c>
      <c r="I51" s="200"/>
      <c r="J51" s="200">
        <v>0</v>
      </c>
      <c r="K51" s="200"/>
      <c r="L51" s="200">
        <v>0</v>
      </c>
      <c r="M51" s="200"/>
      <c r="N51" s="200">
        <v>0</v>
      </c>
      <c r="O51" s="200"/>
      <c r="P51" s="200">
        <v>0</v>
      </c>
      <c r="Q51" s="200"/>
      <c r="R51" s="200">
        <v>0</v>
      </c>
      <c r="S51" s="200"/>
      <c r="T51" s="200">
        <v>0</v>
      </c>
      <c r="U51" s="200"/>
      <c r="V51" s="200">
        <v>0</v>
      </c>
      <c r="W51" s="200"/>
      <c r="X51" s="200">
        <f t="shared" si="2"/>
        <v>0</v>
      </c>
      <c r="Y51" s="200">
        <f t="shared" si="3"/>
        <v>0</v>
      </c>
    </row>
    <row r="52" spans="1:25" x14ac:dyDescent="0.25">
      <c r="A52" s="70" t="s">
        <v>562</v>
      </c>
      <c r="B52" s="69" t="s">
        <v>560</v>
      </c>
      <c r="C52" s="200">
        <v>0</v>
      </c>
      <c r="D52" s="201">
        <v>2</v>
      </c>
      <c r="E52" s="204"/>
      <c r="F52" s="204"/>
      <c r="G52" s="200">
        <v>2</v>
      </c>
      <c r="H52" s="200">
        <v>0</v>
      </c>
      <c r="I52" s="200"/>
      <c r="J52" s="200">
        <v>0</v>
      </c>
      <c r="K52" s="200"/>
      <c r="L52" s="200">
        <v>0</v>
      </c>
      <c r="M52" s="200"/>
      <c r="N52" s="200">
        <v>0</v>
      </c>
      <c r="O52" s="200"/>
      <c r="P52" s="200">
        <v>0</v>
      </c>
      <c r="Q52" s="200"/>
      <c r="R52" s="200">
        <v>0</v>
      </c>
      <c r="S52" s="200"/>
      <c r="T52" s="200">
        <v>0</v>
      </c>
      <c r="U52" s="200"/>
      <c r="V52" s="200">
        <v>0</v>
      </c>
      <c r="W52" s="200"/>
      <c r="X52" s="200">
        <f t="shared" si="2"/>
        <v>0</v>
      </c>
      <c r="Y52" s="200">
        <f t="shared" si="3"/>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2"/>
        <v>0</v>
      </c>
      <c r="Y53" s="200">
        <f t="shared" si="3"/>
        <v>0</v>
      </c>
    </row>
    <row r="54" spans="1:25" x14ac:dyDescent="0.25">
      <c r="A54" s="70" t="s">
        <v>140</v>
      </c>
      <c r="B54" s="47" t="s">
        <v>139</v>
      </c>
      <c r="C54" s="200">
        <v>2.0140334232783568</v>
      </c>
      <c r="D54" s="201">
        <v>1.1930840174427957</v>
      </c>
      <c r="E54" s="201"/>
      <c r="F54" s="201"/>
      <c r="G54" s="200">
        <v>1.1930840174427957</v>
      </c>
      <c r="H54" s="200">
        <v>0</v>
      </c>
      <c r="I54" s="200"/>
      <c r="J54" s="200">
        <f>J30</f>
        <v>0</v>
      </c>
      <c r="K54" s="200"/>
      <c r="L54" s="200">
        <f>L30</f>
        <v>0</v>
      </c>
      <c r="M54" s="200"/>
      <c r="N54" s="200">
        <f>N30</f>
        <v>0</v>
      </c>
      <c r="O54" s="200"/>
      <c r="P54" s="200">
        <f>P30</f>
        <v>0</v>
      </c>
      <c r="Q54" s="200"/>
      <c r="R54" s="200">
        <f>R30</f>
        <v>0</v>
      </c>
      <c r="S54" s="200"/>
      <c r="T54" s="200">
        <f>T30</f>
        <v>0</v>
      </c>
      <c r="U54" s="200"/>
      <c r="V54" s="200">
        <f>V30</f>
        <v>0</v>
      </c>
      <c r="W54" s="200"/>
      <c r="X54" s="200">
        <f t="shared" si="2"/>
        <v>0</v>
      </c>
      <c r="Y54" s="200">
        <f t="shared" si="3"/>
        <v>0</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2"/>
        <v>0</v>
      </c>
      <c r="Y55" s="200">
        <f t="shared" si="3"/>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2"/>
        <v>0</v>
      </c>
      <c r="Y56" s="200">
        <f t="shared" si="3"/>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2"/>
        <v>0</v>
      </c>
      <c r="Y57" s="200">
        <f t="shared" si="3"/>
        <v>0</v>
      </c>
    </row>
    <row r="58" spans="1:25" x14ac:dyDescent="0.25">
      <c r="A58" s="70" t="s">
        <v>135</v>
      </c>
      <c r="B58" s="69" t="s">
        <v>129</v>
      </c>
      <c r="C58" s="200">
        <v>0.2</v>
      </c>
      <c r="D58" s="201">
        <v>0.129</v>
      </c>
      <c r="E58" s="201"/>
      <c r="F58" s="201"/>
      <c r="G58" s="200">
        <v>0.129</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2"/>
        <v>0</v>
      </c>
      <c r="Y58" s="200">
        <f t="shared" si="3"/>
        <v>0</v>
      </c>
    </row>
    <row r="59" spans="1:25" x14ac:dyDescent="0.25">
      <c r="A59" s="70" t="s">
        <v>134</v>
      </c>
      <c r="B59" s="69" t="s">
        <v>559</v>
      </c>
      <c r="C59" s="200">
        <v>0</v>
      </c>
      <c r="D59" s="200">
        <v>2</v>
      </c>
      <c r="E59" s="201"/>
      <c r="F59" s="201"/>
      <c r="G59" s="200">
        <v>2</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2"/>
        <v>0</v>
      </c>
      <c r="Y59" s="200">
        <f t="shared" si="3"/>
        <v>0</v>
      </c>
    </row>
    <row r="60" spans="1:25" x14ac:dyDescent="0.25">
      <c r="A60" s="70" t="s">
        <v>563</v>
      </c>
      <c r="B60" s="69" t="s">
        <v>560</v>
      </c>
      <c r="C60" s="201">
        <v>0</v>
      </c>
      <c r="D60" s="201">
        <v>2</v>
      </c>
      <c r="E60" s="201"/>
      <c r="F60" s="201"/>
      <c r="G60" s="200">
        <v>2</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2"/>
        <v>0</v>
      </c>
      <c r="Y60" s="200">
        <f t="shared" si="3"/>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0"/>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80"/>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80"/>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80"/>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80"/>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559</v>
      </c>
      <c r="C67" s="67"/>
      <c r="D67" s="67"/>
      <c r="E67" s="47"/>
      <c r="F67" s="47"/>
      <c r="G67" s="67"/>
      <c r="H67" s="67"/>
      <c r="I67" s="67"/>
      <c r="J67" s="67"/>
      <c r="K67" s="67"/>
      <c r="L67" s="67"/>
      <c r="M67" s="67"/>
      <c r="N67" s="67"/>
      <c r="O67" s="67"/>
      <c r="P67" s="67"/>
      <c r="Q67" s="67"/>
      <c r="R67" s="67"/>
      <c r="S67" s="67"/>
      <c r="T67" s="67"/>
      <c r="U67" s="67"/>
      <c r="V67" s="67"/>
      <c r="W67" s="67"/>
      <c r="X67" s="67"/>
      <c r="Y67" s="247"/>
    </row>
    <row r="68" spans="1:25" x14ac:dyDescent="0.25">
      <c r="A68" s="70" t="s">
        <v>564</v>
      </c>
      <c r="B68" s="69" t="s">
        <v>560</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7"/>
      <c r="D75" s="63"/>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7"/>
      <c r="D80" s="60"/>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9" zoomScale="70" zoomScaleSheetLayoutView="70" workbookViewId="0">
      <selection activeCell="U26" sqref="U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2.28515625" style="19" customWidth="1"/>
    <col min="25" max="25" width="10.7109375" style="19" customWidth="1"/>
    <col min="26" max="26" width="7.7109375" style="19" customWidth="1"/>
    <col min="27" max="27" width="10.7109375" style="19" customWidth="1"/>
    <col min="28" max="28" width="20.28515625" style="19" customWidth="1"/>
    <col min="29" max="29" width="10.7109375" style="19" customWidth="1"/>
    <col min="30" max="30" width="30.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N_08_TP_1.1.1.3.32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6" customFormat="1" ht="42.75" customHeight="1" x14ac:dyDescent="0.25">
      <c r="A15" s="275" t="str">
        <f>'1. паспорт местоположение'!A15:C15</f>
        <v>Строительство КЛ-10кВ "ТП-39Л-I,II ТП-76Л-I,II, реконструкция РП-55Л, ТП-39Л. Заявитель: Династия СЗ ООО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9" t="s">
        <v>14</v>
      </c>
      <c r="AG24" s="169" t="s">
        <v>13</v>
      </c>
      <c r="AH24" s="170" t="s">
        <v>3</v>
      </c>
      <c r="AI24" s="170"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2">
        <v>1920000</v>
      </c>
      <c r="Q26" s="206" t="s">
        <v>532</v>
      </c>
      <c r="R26" s="242">
        <v>1920000</v>
      </c>
      <c r="S26" s="206" t="s">
        <v>536</v>
      </c>
      <c r="T26" s="206" t="s">
        <v>536</v>
      </c>
      <c r="U26" s="206" t="s">
        <v>537</v>
      </c>
      <c r="V26" s="206">
        <v>1</v>
      </c>
      <c r="W26" s="206" t="s">
        <v>538</v>
      </c>
      <c r="X26" s="242">
        <v>1920000</v>
      </c>
      <c r="Y26" s="206"/>
      <c r="Z26" s="206"/>
      <c r="AA26" s="206"/>
      <c r="AB26" s="242">
        <v>1920000</v>
      </c>
      <c r="AC26" s="206" t="s">
        <v>538</v>
      </c>
      <c r="AD26" s="243">
        <v>2304000</v>
      </c>
      <c r="AE26" s="206"/>
      <c r="AF26" s="206" t="s">
        <v>551</v>
      </c>
      <c r="AG26" s="207" t="s">
        <v>552</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I29" sqref="I29"/>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553</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2"/>
      <c r="B6" s="212"/>
      <c r="C6" s="212"/>
      <c r="D6" s="212"/>
      <c r="E6" s="212"/>
      <c r="F6" s="212"/>
      <c r="G6" s="212"/>
    </row>
    <row r="7" spans="1:7" ht="18.75" x14ac:dyDescent="0.25">
      <c r="A7" s="263" t="s">
        <v>10</v>
      </c>
      <c r="B7" s="263"/>
      <c r="C7" s="219"/>
      <c r="D7" s="219"/>
      <c r="E7" s="219"/>
      <c r="F7" s="219"/>
      <c r="G7" s="219"/>
    </row>
    <row r="8" spans="1:7" ht="18.75" x14ac:dyDescent="0.25">
      <c r="A8" s="219"/>
      <c r="B8" s="219"/>
      <c r="C8" s="219"/>
      <c r="D8" s="219"/>
      <c r="E8" s="219"/>
      <c r="F8" s="219"/>
      <c r="G8" s="219"/>
    </row>
    <row r="9" spans="1:7" ht="18.75" x14ac:dyDescent="0.25">
      <c r="A9" s="262" t="str">
        <f>'1. паспорт местоположение'!A9:C9</f>
        <v>Акционерное общество "Сибирско-Уральская энергетическая компания"</v>
      </c>
      <c r="B9" s="262"/>
      <c r="C9" s="221"/>
      <c r="D9" s="221"/>
      <c r="E9" s="221"/>
      <c r="F9" s="221"/>
      <c r="G9" s="221"/>
    </row>
    <row r="10" spans="1:7" x14ac:dyDescent="0.25">
      <c r="A10" s="260" t="s">
        <v>9</v>
      </c>
      <c r="B10" s="260"/>
      <c r="C10" s="222"/>
      <c r="D10" s="222"/>
      <c r="E10" s="222"/>
      <c r="F10" s="222"/>
      <c r="G10" s="222"/>
    </row>
    <row r="11" spans="1:7" ht="18.75" x14ac:dyDescent="0.25">
      <c r="A11" s="219"/>
      <c r="B11" s="219"/>
      <c r="C11" s="219"/>
      <c r="D11" s="219"/>
      <c r="E11" s="219"/>
      <c r="F11" s="219"/>
      <c r="G11" s="219"/>
    </row>
    <row r="12" spans="1:7" ht="30.75" customHeight="1" x14ac:dyDescent="0.25">
      <c r="A12" s="262" t="str">
        <f>'1. паспорт местоположение'!A12:C12</f>
        <v>N_08_TP_1.1.1.3.32</v>
      </c>
      <c r="B12" s="262"/>
      <c r="C12" s="221"/>
      <c r="D12" s="221"/>
      <c r="E12" s="221"/>
      <c r="F12" s="221"/>
      <c r="G12" s="221"/>
    </row>
    <row r="13" spans="1:7" x14ac:dyDescent="0.25">
      <c r="A13" s="260" t="s">
        <v>8</v>
      </c>
      <c r="B13" s="260"/>
      <c r="C13" s="222"/>
      <c r="D13" s="222"/>
      <c r="E13" s="222"/>
      <c r="F13" s="222"/>
      <c r="G13" s="222"/>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КЛ-10кВ "ТП-39Л-I,II ТП-76Л-I,II, реконструкция РП-55Л, ТП-39Л. Заявитель: Династия СЗ ООО</v>
      </c>
      <c r="B15" s="261"/>
      <c r="C15" s="221"/>
      <c r="D15" s="221"/>
      <c r="E15" s="221"/>
      <c r="F15" s="221"/>
      <c r="G15" s="221"/>
    </row>
    <row r="16" spans="1:7" x14ac:dyDescent="0.25">
      <c r="A16" s="260" t="s">
        <v>7</v>
      </c>
      <c r="B16" s="260"/>
      <c r="C16" s="222"/>
      <c r="D16" s="222"/>
      <c r="E16" s="222"/>
      <c r="F16" s="222"/>
      <c r="G16" s="222"/>
    </row>
    <row r="17" spans="1:2" x14ac:dyDescent="0.25">
      <c r="B17" s="142"/>
    </row>
    <row r="18" spans="1:2" ht="33.75" customHeight="1" x14ac:dyDescent="0.25">
      <c r="A18" s="432" t="s">
        <v>480</v>
      </c>
      <c r="B18" s="433"/>
    </row>
    <row r="19" spans="1:2" x14ac:dyDescent="0.25">
      <c r="B19" s="40"/>
    </row>
    <row r="20" spans="1:2" ht="16.5" thickBot="1" x14ac:dyDescent="0.3">
      <c r="B20" s="143"/>
    </row>
    <row r="21" spans="1:2" ht="168" customHeight="1" thickBot="1" x14ac:dyDescent="0.3">
      <c r="A21" s="198" t="s">
        <v>374</v>
      </c>
      <c r="B21" s="199" t="str">
        <f>A15</f>
        <v>Строительство КЛ-10кВ "ТП-39Л-I,II ТП-76Л-I,II, реконструкция РП-55Л, ТП-39Л. Заявитель: Династия СЗ ООО</v>
      </c>
    </row>
    <row r="22" spans="1:2" ht="16.5" thickBot="1" x14ac:dyDescent="0.3">
      <c r="A22" s="144" t="s">
        <v>375</v>
      </c>
      <c r="B22" s="238" t="s">
        <v>546</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9" t="s">
        <v>557</v>
      </c>
    </row>
    <row r="25" spans="1:2" ht="16.5" thickBot="1" x14ac:dyDescent="0.3">
      <c r="A25" s="145" t="s">
        <v>377</v>
      </c>
      <c r="B25" s="199">
        <f>'3.3 паспорт описание'!C29</f>
        <v>2023</v>
      </c>
    </row>
    <row r="26" spans="1:2" ht="16.5" thickBot="1" x14ac:dyDescent="0.3">
      <c r="A26" s="146" t="s">
        <v>378</v>
      </c>
      <c r="B26" s="199" t="s">
        <v>556</v>
      </c>
    </row>
    <row r="27" spans="1:2" ht="16.5" thickBot="1" x14ac:dyDescent="0.3">
      <c r="A27" s="154" t="s">
        <v>528</v>
      </c>
      <c r="B27" s="199" t="s">
        <v>565</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29"/>
    </row>
    <row r="57" spans="1:2" x14ac:dyDescent="0.25">
      <c r="A57" s="152" t="s">
        <v>399</v>
      </c>
      <c r="B57" s="430"/>
    </row>
    <row r="58" spans="1:2" x14ac:dyDescent="0.25">
      <c r="A58" s="152" t="s">
        <v>400</v>
      </c>
      <c r="B58" s="430"/>
    </row>
    <row r="59" spans="1:2" x14ac:dyDescent="0.25">
      <c r="A59" s="152" t="s">
        <v>401</v>
      </c>
      <c r="B59" s="430"/>
    </row>
    <row r="60" spans="1:2" x14ac:dyDescent="0.25">
      <c r="A60" s="152" t="s">
        <v>402</v>
      </c>
      <c r="B60" s="430"/>
    </row>
    <row r="61" spans="1:2" ht="16.5" thickBot="1" x14ac:dyDescent="0.3">
      <c r="A61" s="153" t="s">
        <v>403</v>
      </c>
      <c r="B61" s="431"/>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29" t="s">
        <v>416</v>
      </c>
    </row>
    <row r="74" spans="1:2" x14ac:dyDescent="0.25">
      <c r="A74" s="152" t="s">
        <v>417</v>
      </c>
      <c r="B74" s="430"/>
    </row>
    <row r="75" spans="1:2" x14ac:dyDescent="0.25">
      <c r="A75" s="152" t="s">
        <v>418</v>
      </c>
      <c r="B75" s="430"/>
    </row>
    <row r="76" spans="1:2" x14ac:dyDescent="0.25">
      <c r="A76" s="152" t="s">
        <v>419</v>
      </c>
      <c r="B76" s="430"/>
    </row>
    <row r="77" spans="1:2" x14ac:dyDescent="0.25">
      <c r="A77" s="152" t="s">
        <v>420</v>
      </c>
      <c r="B77" s="430"/>
    </row>
    <row r="78" spans="1:2" ht="16.5" thickBot="1" x14ac:dyDescent="0.3">
      <c r="A78" s="162" t="s">
        <v>421</v>
      </c>
      <c r="B78" s="431"/>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2024-10-29T05:58:31Z</dcterms:modified>
</cp:coreProperties>
</file>