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2CB1999-8057-4398-8647-686170874358}"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J54" i="15" s="1"/>
  <c r="H30" i="15"/>
  <c r="V27" i="15"/>
  <c r="T27" i="15"/>
  <c r="R27" i="15"/>
  <c r="P27" i="15"/>
  <c r="N27" i="15"/>
  <c r="N24" i="15" s="1"/>
  <c r="L27" i="15"/>
  <c r="L24" i="15" s="1"/>
  <c r="H27" i="15"/>
  <c r="H24" i="15" s="1"/>
  <c r="W24" i="15"/>
  <c r="U24" i="15"/>
  <c r="T24" i="15"/>
  <c r="S24" i="15"/>
  <c r="R24" i="15"/>
  <c r="Q24" i="15"/>
  <c r="O24" i="15"/>
  <c r="M24" i="15"/>
  <c r="K24" i="15"/>
  <c r="J24" i="15"/>
  <c r="I24" i="15"/>
  <c r="X60" i="15" l="1"/>
  <c r="V24" i="15"/>
  <c r="Y27" i="15"/>
  <c r="Y24" i="15" s="1"/>
  <c r="V54" i="15"/>
  <c r="Y54" i="15" s="1"/>
  <c r="Y30" i="15"/>
  <c r="Y56" i="15"/>
  <c r="Y58" i="15"/>
  <c r="Y60" i="15"/>
  <c r="X27" i="15"/>
  <c r="X24" i="15" s="1"/>
  <c r="X56" i="15"/>
  <c r="T54" i="15"/>
  <c r="X54" i="15" s="1"/>
  <c r="X30" i="15"/>
  <c r="X58"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<sst xmlns="http://schemas.openxmlformats.org/spreadsheetml/2006/main" count="952" uniqueCount="570">
  <si>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</si>
  <si>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</si>
  <si>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</si>
  <si>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</si>
  <si>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</si>
  <si>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</si>
  <si>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</si>
  <si>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</si>
  <si>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</si>
  <si>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</si>
  <si>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</si>
  <si>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</si>
  <si>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</si>
  <si>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</si>
  <si>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</si>
  <si>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</si>
  <si>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</si>
  <si>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</si>
  <si>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</si>
  <si>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</si>
  <si>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</si>
  <si>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</si>
  <si>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</si>
  <si>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</si>
  <si>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</si>
  <si>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</si>
  <si>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</si>
  <si>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</si>
  <si>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</si>
  <si>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</si>
  <si>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</si>
  <si>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</si>
  <si>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</si>
  <si>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</si>
  <si>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</si>
  <si>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</si>
  <si>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</si>
  <si>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</si>
  <si>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</si>
  <si>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</si>
  <si>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</si>
  <si>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</si>
  <si>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</si>
  <si>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</si>
  <si>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</si>
  <si>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</si>
  <si>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</si>
  <si>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</si>
  <si>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</si>
  <si>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</si>
  <si>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</si>
  <si>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</si>
  <si>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</si>
  <si>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</si>
  <si>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</si>
  <si>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</si>
  <si>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</si>
  <si>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</si>
  <si>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</si>
  <si>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</si>
  <si>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</si>
  <si>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</si>
  <si>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</si>
  <si>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</si>
  <si>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</si>
  <si>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</si>
  <si>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</si>
  <si>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</si>
  <si>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</si>
  <si>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</si>
  <si>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</si>
  <si>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</si>
  <si>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</si>
  <si>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</si>
  <si>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</si>
  <si>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</si>
  <si>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</si>
  <si>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</si>
  <si>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</si>
  <si>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</si>
  <si>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</si>
  <si>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</si>
  <si>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</si>
  <si>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</si>
  <si>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</si>
  <si>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</si>
  <si>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</si>
  <si>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</si>
  <si>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</si>
  <si>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</si>
  <si>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</si>
  <si>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</si>
  <si>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</si>
  <si>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</si>
  <si>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</si>
  <si>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</si>
  <si>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</si>
  <si>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</si>
  <si>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</si>
  <si>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</si>
  <si>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</si>
  <si>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</si>
  <si>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</si>
  <si>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</si>
  <si>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</si>
  <si>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</si>
  <si>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</si>
  <si>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</si>
  <si>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</si>
  <si>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</si>
  <si>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</si>
  <si>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</si>
  <si>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</si>
  <si>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</si>
  <si>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</si>
  <si>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</si>
  <si>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</si>
  <si>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</si>
  <si>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</si>
  <si>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</si>
  <si>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</si>
  <si>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</si>
  <si>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</si>
  <si>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</si>
  <si>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</si>
  <si>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</si>
  <si>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</si>
  <si>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</si>
  <si>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</si>
  <si>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</si>
  <si>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</si>
  <si>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</si>
  <si>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</si>
  <si>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</si>
  <si>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</si>
  <si>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</si>
  <si>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</si>
  <si>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</si>
  <si>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</si>
  <si>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</si>
  <si>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</si>
  <si>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</si>
  <si>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</si>
  <si>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</si>
  <si>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</si>
  <si>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</si>
  <si>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</si>
  <si>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</si>
  <si>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</si>
  <si>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</si>
  <si>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</si>
  <si>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</si>
  <si>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</si>
  <si>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</si>
  <si>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</si>
  <si>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</si>
  <si>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</si>
  <si>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</si>
  <si>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</si>
  <si>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</si>
  <si>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</si>
  <si>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</si>
  <si>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</si>
  <si>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</si>
  <si>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</si>
  <si>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</si>
  <si>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</si>
  <si>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</si>
  <si>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</si>
  <si>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</si>
  <si>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</si>
  <si>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</si>
  <si>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</si>
  <si>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</si>
  <si>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</si>
  <si>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</si>
  <si>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</si>
  <si>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</si>
  <si>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</si>
  <si>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</si>
  <si>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</si>
  <si>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</si>
  <si>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</si>
  <si>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</si>
  <si>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</si>
  <si>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</si>
  <si>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</si>
  <si>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</si>
  <si>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</si>
  <si>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</si>
  <si>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</si>
  <si>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</si>
  <si>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</si>
  <si>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</si>
  <si>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</si>
  <si>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</si>
  <si>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</si>
  <si>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</si>
  <si>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</si>
  <si>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</si>
  <si>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</si>
  <si>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</si>
  <si>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</si>
  <si>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</si>
  <si>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</si>
  <si>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</si>
  <si>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</si>
  <si>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</si>
  <si>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</si>
  <si>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</si>
  <si>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</si>
  <si>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</si>
  <si>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</si>
  <si>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</si>
  <si>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</si>
  <si>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</si>
  <si>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</si>
  <si>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</si>
  <si>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</si>
  <si>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</si>
  <si>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</si>
  <si>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</si>
  <si>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</si>
  <si>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</si>
  <si>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</si>
  <si>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</si>
  <si>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</si>
  <si>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</si>
  <si>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</si>
  <si>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</si>
  <si>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</si>
  <si>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</si>
  <si>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</si>
  <si>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</si>
  <si>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</si>
  <si>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</si>
  <si>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</si>
  <si>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</si>
  <si>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</si>
  <si>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</si>
  <si>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</si>
  <si>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</si>
  <si>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</si>
  <si>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</si>
  <si>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</si>
  <si>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</si>
  <si>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</si>
  <si>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</si>
  <si>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</si>
  <si>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</si>
  <si>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</si>
  <si>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</si>
  <si>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</si>
  <si>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</si>
  <si>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</si>
  <si>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</si>
  <si>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</si>
  <si>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</si>
  <si>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</si>
  <si>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</si>
  <si>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</si>
  <si>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</si>
  <si>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</si>
  <si>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</si>
  <si>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</si>
  <si>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</si>
  <si>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</si>
  <si>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</si>
  <si>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</si>
  <si>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</si>
  <si>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</si>
  <si>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</si>
  <si>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</si>
  <si>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</si>
  <si>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</si>
  <si>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</si>
  <si>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</si>
  <si>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</si>
  <si>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</si>
  <si>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</si>
  <si>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</si>
  <si>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</si>
  <si>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</si>
  <si>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</si>
  <si>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</si>
  <si>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</si>
  <si>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</si>
  <si>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</si>
  <si>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</si>
  <si>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</si>
  <si>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</si>
  <si>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</si>
  <si>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</si>
  <si>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</si>
  <si>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</si>
  <si>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</si>
  <si>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</si>
  <si>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</si>
  <si>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</si>
  <si>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</si>
  <si>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</si>
  <si>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</si>
  <si>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</si>
  <si>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</si>
  <si>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</si>
  <si>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</si>
  <si>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</si>
  <si>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</si>
  <si>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</si>
  <si>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</si>
  <si>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</si>
  <si>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</si>
  <si>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</si>
  <si>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</si>
  <si>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</si>
  <si>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</si>
  <si>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</si>
  <si>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</si>
  <si>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</si>
  <si>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</si>
  <si>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</si>
  <si>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</si>
  <si>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</si>
  <si>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</si>
  <si>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</si>
  <si>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</si>
  <si>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</si>
  <si>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</si>
  <si>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</si>
  <si>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</si>
  <si>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</si>
  <si>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</si>
  <si>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</si>
  <si>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</si>
  <si>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</si>
  <si>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</si>
  <si>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</si>
  <si>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</si>
  <si>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</si>
  <si>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</si>
  <si>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</si>
  <si>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</si>
  <si>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</si>
  <si>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</si>
  <si>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</si>
  <si>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</si>
  <si>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</si>
  <si>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</si>
  <si>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</si>
  <si>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</si>
  <si>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</si>
  <si>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</si>
  <si>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</si>
  <si>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</si>
  <si>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</si>
  <si>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</si>
  <si>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</si>
  <si>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</si>
  <si>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</si>
  <si>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</si>
  <si>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</si>
  <si>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</si>
  <si>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</si>
  <si>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</si>
  <si>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</si>
  <si>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</si>
  <si>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</si>
  <si>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</si>
  <si>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</si>
  <si>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</si>
  <si>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</si>
  <si>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</si>
  <si>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</si>
  <si>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</si>
  <si>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</si>
  <si>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</si>
  <si>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</si>
  <si>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</si>
  <si>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</si>
  <si>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</si>
  <si>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</si>
  <si>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</si>
  <si>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</si>
  <si>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</si>
  <si>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</si>
  <si>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</si>
  <si>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</si>
  <si>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</si>
  <si>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</si>
  <si>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</si>
  <si>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</si>
  <si>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</si>
  <si>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</si>
  <si>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</si>
  <si>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</si>
  <si>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</si>
  <si>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</si>
  <si>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</si>
  <si>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</si>
  <si>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</si>
  <si>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</si>
  <si>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</si>
  <si>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</si>
  <si>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</si>
  <si>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</si>
  <si>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</si>
  <si>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</si>
  <si>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</si>
  <si>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</si>
  <si>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</si>
  <si>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</si>
  <si>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</si>
  <si>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</si>
  <si>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</si>
  <si>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</si>
  <si>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</si>
  <si>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</si>
  <si>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</si>
  <si>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</si>
  <si>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</si>
  <si>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</si>
  <si>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</si>
  <si>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</si>
  <si>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</si>
  <si>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</si>
  <si>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</si>
  <si>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</si>
  <si>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</si>
  <si>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</si>
  <si>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</si>
  <si>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</si>
  <si>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</si>
  <si>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</si>
  <si>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</si>
  <si>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</si>
  <si>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</si>
  <si>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</si>
  <si>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</si>
  <si>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</si>
  <si>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</si>
  <si>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</si>
  <si>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</si>
  <si>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</si>
  <si>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</si>
  <si>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</si>
  <si>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</si>
  <si>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</si>
  <si>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</si>
  <si>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</si>
  <si>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</si>
  <si>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</si>
  <si>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</si>
  <si>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</si>
  <si>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</si>
  <si>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</si>
  <si>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</si>
  <si>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</si>
  <si>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</si>
  <si>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</si>
  <si>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</si>
  <si>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</si>
  <si>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</si>
  <si>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</si>
  <si>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</si>
  <si>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</si>
  <si>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</si>
  <si>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</si>
  <si>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</si>
  <si>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</si>
  <si>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</si>
  <si>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</si>
  <si>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</si>
  <si>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</si>
  <si>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</si>
  <si>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</si>
  <si>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</si>
  <si>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</si>
  <si>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</si>
  <si>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</si>
  <si>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</si>
  <si>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</si>
  <si>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</si>
  <si>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</si>
  <si>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</si>
  <si>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</si>
  <si>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</si>
  <si>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</si>
  <si>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</si>
  <si>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</si>
  <si>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</si>
  <si>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</si>
  <si>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</si>
  <si>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</si>
  <si>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</si>
  <si>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</si>
  <si>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</si>
  <si>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</si>
  <si>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</si>
  <si>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</si>
  <si>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</si>
  <si>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</si>
  <si>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</si>
  <si>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</si>
  <si>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</si>
  <si>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</si>
  <si>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</si>
  <si>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</si>
  <si>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</si>
  <si>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</si>
  <si>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</si>
  <si>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</si>
  <si>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</si>
  <si>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</si>
  <si>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</si>
  <si>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</si>
  <si>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</si>
  <si>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</si>
  <si>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</si>
  <si>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</si>
  <si>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</si>
  <si>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</si>
  <si>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</si>
  <si>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</si>
  <si>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</si>
  <si>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</si>
  <si>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</si>
  <si>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</si>
  <si>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</si>
  <si>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</si>
  <si>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</si>
  <si>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</si>
  <si>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</si>
  <si>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</si>
  <si>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</si>
  <si>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</si>
  <si>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</si>
  <si>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</si>
  <si>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</si>
  <si>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</si>
  <si>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</si>
  <si>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</si>
  <si>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</si>
  <si>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</si>
  <si>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</si>
  <si>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</si>
  <si>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</si>
  <si>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</si>
  <si>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</si>
  <si>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</si>
  <si>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</si>
  <si>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</si>
  <si>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</si>
  <si>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</si>
  <si>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</si>
  <si>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N_08_TP_1.1.1.3.26</t>
  </si>
  <si>
    <t>Реконструкция Строительная часть ТП- "Очистные сооружения" Инв.ном.000000014376. Заявитель: Тюмень Водоканал ООО</t>
  </si>
  <si>
    <t xml:space="preserve">0,0 МВА ; 0,0 км </t>
  </si>
  <si>
    <t>от «__» _____ 2016 г. №___</t>
  </si>
  <si>
    <t>0,0 млн. руб.</t>
  </si>
  <si>
    <t>точки учета</t>
  </si>
  <si>
    <t>шт, комплекты</t>
  </si>
  <si>
    <t>3.8</t>
  </si>
  <si>
    <t>4.8</t>
  </si>
  <si>
    <t>5.7</t>
  </si>
  <si>
    <t>7.6</t>
  </si>
  <si>
    <t>Год раскрытия информации: 2024 год</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</si>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</sst>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70" zoomScaleSheetLayoutView="70" workbookViewId="0">
      <selection activeCell="A15" sqref="A15:C15"/>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557</v>
      </c>
    </row>
    <row r="4" spans="1:22" s="16" customFormat="1" ht="18.75" x14ac:dyDescent="0.3">
      <c r="A4" s="218"/>
      <c r="E4" s="240" t="s">
        <v>554</v>
      </c>
      <c r="H4" s="216"/>
    </row>
    <row r="5" spans="1:22" s="16" customFormat="1" ht="15.75" x14ac:dyDescent="0.25">
      <c r="A5" s="258" t="s">
        <v>565</v>
      </c>
      <c r="B5" s="258"/>
      <c r="C5" s="258"/>
      <c r="D5" s="179"/>
      <c r="E5" s="179"/>
      <c r="F5" s="179"/>
      <c r="G5" s="179"/>
      <c r="H5" s="179"/>
      <c r="I5" s="179"/>
      <c r="J5" s="179"/>
    </row>
    <row r="6" spans="1:22" s="16" customFormat="1" ht="18.75" x14ac:dyDescent="0.3">
      <c r="A6" s="218"/>
      <c r="H6" s="216"/>
    </row>
    <row r="7" spans="1:22" s="16" customFormat="1" ht="18.75" x14ac:dyDescent="0.2">
      <c r="A7" s="262" t="s">
        <v>10</v>
      </c>
      <c r="B7" s="262"/>
      <c r="C7" s="262"/>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1" t="s">
        <v>539</v>
      </c>
      <c r="B9" s="261"/>
      <c r="C9" s="261"/>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59" t="s">
        <v>9</v>
      </c>
      <c r="B10" s="259"/>
      <c r="C10" s="259"/>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1" t="str">
        <f>E4</f>
        <v>N_08_TP_1.1.1.3.26</v>
      </c>
      <c r="B12" s="261"/>
      <c r="C12" s="261"/>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59" t="s">
        <v>8</v>
      </c>
      <c r="B13" s="259"/>
      <c r="C13" s="259"/>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3" t="s">
        <v>555</v>
      </c>
      <c r="B15" s="263"/>
      <c r="C15" s="263"/>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59" t="s">
        <v>7</v>
      </c>
      <c r="B16" s="259"/>
      <c r="C16" s="259"/>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0" t="s">
        <v>481</v>
      </c>
      <c r="B18" s="261"/>
      <c r="C18" s="261"/>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5"/>
      <c r="B24" s="256"/>
      <c r="C24" s="257"/>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1"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1"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5"/>
      <c r="B39" s="256"/>
      <c r="C39" s="257"/>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527</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5"/>
      <c r="B47" s="256"/>
      <c r="C47" s="257"/>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35">
        <f>'6.2. Паспорт фин осв ввод'!Y24</f>
        <v>0</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4" t="s">
        <v>542</v>
      </c>
      <c r="C49" s="235">
        <f>'6.2. Паспорт фин осв ввод'!Y30</f>
        <v>0</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N_08_TP_1.1.1.3.26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Реконструкция Строительная часть ТП- "Очистные сооружения" Инв.ном.000000014376. Заявитель: Тюмень Водоканал ООО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5" t="s">
        <v>527</v>
      </c>
      <c r="B22" s="245" t="s">
        <v>527</v>
      </c>
      <c r="C22" s="245" t="s">
        <v>527</v>
      </c>
      <c r="D22" s="245" t="s">
        <v>527</v>
      </c>
      <c r="E22" s="245" t="s">
        <v>527</v>
      </c>
      <c r="F22" s="245" t="s">
        <v>527</v>
      </c>
      <c r="G22" s="245" t="s">
        <v>527</v>
      </c>
      <c r="H22" s="245" t="s">
        <v>527</v>
      </c>
      <c r="I22" s="245" t="s">
        <v>527</v>
      </c>
      <c r="J22" s="245" t="s">
        <v>527</v>
      </c>
      <c r="K22" s="245" t="s">
        <v>527</v>
      </c>
      <c r="L22" s="245" t="s">
        <v>527</v>
      </c>
      <c r="M22" s="245" t="s">
        <v>527</v>
      </c>
      <c r="N22" s="245" t="s">
        <v>527</v>
      </c>
      <c r="O22" s="245" t="s">
        <v>527</v>
      </c>
      <c r="P22" s="245" t="s">
        <v>527</v>
      </c>
      <c r="Q22" s="245" t="s">
        <v>527</v>
      </c>
      <c r="R22" s="245" t="s">
        <v>527</v>
      </c>
      <c r="S22" s="245" t="s">
        <v>527</v>
      </c>
      <c r="T22" s="25"/>
      <c r="U22" s="25"/>
      <c r="V22" s="25"/>
      <c r="W22" s="25"/>
      <c r="X22" s="25"/>
      <c r="Y22" s="25"/>
      <c r="Z22" s="25"/>
      <c r="AA22" s="25"/>
      <c r="AB22" s="25"/>
    </row>
    <row r="23" spans="1:28" ht="15.75" x14ac:dyDescent="0.25">
      <c r="A23" s="2"/>
      <c r="B23" s="245"/>
      <c r="C23" s="2"/>
      <c r="D23" s="2"/>
      <c r="E23" s="2"/>
      <c r="F23" s="2"/>
      <c r="G23" s="2"/>
      <c r="H23" s="245"/>
      <c r="I23" s="245"/>
      <c r="J23" s="245"/>
      <c r="K23" s="245"/>
      <c r="L23" s="24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N_08_TP_1.1.1.3.26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Реконструкция Строительная часть ТП- "Очистные сооружения" Инв.ном.000000014376. Заявитель: Тюмень Водоканал ООО</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2" t="s">
        <v>116</v>
      </c>
      <c r="R22" s="102" t="s">
        <v>459</v>
      </c>
      <c r="S22" s="102" t="s">
        <v>115</v>
      </c>
      <c r="T22" s="102" t="s">
        <v>114</v>
      </c>
    </row>
    <row r="23" spans="1:113" ht="51.75" customHeight="1" x14ac:dyDescent="0.25">
      <c r="A23" s="282"/>
      <c r="B23" s="177" t="s">
        <v>112</v>
      </c>
      <c r="C23" s="177" t="s">
        <v>113</v>
      </c>
      <c r="D23" s="288"/>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0" t="str">
        <f>'1. паспорт местоположение'!A12:C12</f>
        <v>N_08_TP_1.1.1.3.26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0" t="str">
        <f>'1. паспорт местоположение'!A15:C15</f>
        <v>Реконструкция Строительная часть ТП- "Очистные сооружения" Инв.ном.000000014376. Заявитель: Тюмень Водоканал ООО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2" t="s">
        <v>116</v>
      </c>
      <c r="Y22" s="102" t="s">
        <v>459</v>
      </c>
      <c r="Z22" s="102" t="s">
        <v>115</v>
      </c>
      <c r="AA22" s="102" t="s">
        <v>114</v>
      </c>
    </row>
    <row r="23" spans="1:27" ht="60" customHeight="1" x14ac:dyDescent="0.25">
      <c r="A23" s="296"/>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203" t="s">
        <v>527</v>
      </c>
      <c r="R25" s="203" t="s">
        <v>527</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D15" sqref="D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N_08_TP_1.1.1.3.26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Реконструкция Строительная часть ТП- "Очистные сооружения" Инв.ном.000000014376. Заявитель: Тюмень Водоканал ООО</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3"/>
      <c r="AB6" s="17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3"/>
      <c r="AB7" s="173"/>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4"/>
      <c r="AB8" s="174"/>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5"/>
      <c r="AB9" s="17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3"/>
      <c r="AB10" s="173"/>
    </row>
    <row r="11" spans="1:28" x14ac:dyDescent="0.25">
      <c r="A11" s="298" t="str">
        <f>'1. паспорт местоположение'!A12:C12</f>
        <v>N_08_TP_1.1.1.3.26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4"/>
      <c r="AB11" s="174"/>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5"/>
      <c r="AB12" s="17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Реконструкция Строительная часть ТП- "Очистные сооружения" Инв.ном.000000014376. Заявитель: Тюмень Водоканал ООО</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4"/>
      <c r="AB14" s="174"/>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1"/>
      <c r="AB16" s="18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1"/>
      <c r="AB17" s="18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1"/>
      <c r="AB18" s="18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1"/>
      <c r="AB19" s="18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2"/>
      <c r="AB20" s="18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2"/>
      <c r="AB21" s="182"/>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3"/>
      <c r="AB22" s="183"/>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N_08_TP_1.1.1.3.26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Строительная часть ТП- "Очистные сооружения" Инв.ном.000000014376. Заявитель: Тюмень Водоканал ООО</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N_08_TP_1.1.1.3.26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Строительная часть ТП- "Очистные сооружения" Инв.ном.000000014376. Заявитель: Тюмень Водоканал ООО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9"/>
      <c r="AN24" s="109"/>
      <c r="AO24" s="137"/>
      <c r="AP24" s="137"/>
      <c r="AQ24" s="137"/>
      <c r="AR24" s="137"/>
      <c r="AS24" s="115"/>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0"/>
      <c r="AN25" s="321" t="s">
        <v>339</v>
      </c>
      <c r="AO25" s="321"/>
      <c r="AP25" s="321"/>
      <c r="AQ25" s="316"/>
      <c r="AR25" s="316"/>
      <c r="AS25" s="115"/>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0"/>
      <c r="AN26" s="311" t="s">
        <v>337</v>
      </c>
      <c r="AO26" s="312"/>
      <c r="AP26" s="313"/>
      <c r="AQ26" s="314"/>
      <c r="AR26" s="315"/>
      <c r="AS26" s="115"/>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0"/>
      <c r="AN27" s="311" t="s">
        <v>335</v>
      </c>
      <c r="AO27" s="312"/>
      <c r="AP27" s="313"/>
      <c r="AQ27" s="314"/>
      <c r="AR27" s="315"/>
      <c r="AS27" s="115"/>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0"/>
      <c r="AN28" s="335" t="s">
        <v>333</v>
      </c>
      <c r="AO28" s="336"/>
      <c r="AP28" s="337"/>
      <c r="AQ28" s="314"/>
      <c r="AR28" s="315"/>
      <c r="AS28" s="115"/>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0"/>
      <c r="AN29" s="325"/>
      <c r="AO29" s="326"/>
      <c r="AP29" s="326"/>
      <c r="AQ29" s="314"/>
      <c r="AR29" s="327"/>
      <c r="AS29" s="115"/>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0"/>
      <c r="AS30" s="115"/>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0"/>
      <c r="AN31" s="110"/>
      <c r="AO31" s="136"/>
      <c r="AP31" s="136"/>
      <c r="AQ31" s="136"/>
      <c r="AR31" s="136"/>
      <c r="AS31" s="115"/>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0"/>
      <c r="AN32" s="110"/>
      <c r="AO32" s="110"/>
      <c r="AP32" s="110"/>
      <c r="AQ32" s="110"/>
      <c r="AR32" s="110"/>
      <c r="AS32" s="115"/>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0"/>
      <c r="AN33" s="110"/>
      <c r="AO33" s="110"/>
      <c r="AP33" s="110"/>
      <c r="AQ33" s="110"/>
      <c r="AR33" s="110"/>
      <c r="AS33" s="115"/>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0"/>
      <c r="AN34" s="110"/>
      <c r="AO34" s="110"/>
      <c r="AP34" s="110"/>
      <c r="AQ34" s="110"/>
      <c r="AR34" s="110"/>
      <c r="AS34" s="115"/>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0"/>
      <c r="AN35" s="110"/>
      <c r="AO35" s="110"/>
      <c r="AP35" s="110"/>
      <c r="AQ35" s="110"/>
      <c r="AR35" s="110"/>
      <c r="AS35" s="115"/>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0"/>
      <c r="AN36" s="110"/>
      <c r="AO36" s="110"/>
      <c r="AP36" s="110"/>
      <c r="AQ36" s="110"/>
      <c r="AR36" s="110"/>
      <c r="AS36" s="11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0"/>
      <c r="AN37" s="110"/>
      <c r="AO37" s="110"/>
      <c r="AP37" s="110"/>
      <c r="AQ37" s="110"/>
      <c r="AR37" s="110"/>
      <c r="AS37" s="115"/>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0"/>
      <c r="AN38" s="110"/>
      <c r="AO38" s="110"/>
      <c r="AP38" s="110"/>
      <c r="AQ38" s="110"/>
      <c r="AR38" s="110"/>
      <c r="AS38" s="115"/>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0"/>
      <c r="AN39" s="110"/>
      <c r="AO39" s="110"/>
      <c r="AP39" s="110"/>
      <c r="AQ39" s="110"/>
      <c r="AR39" s="110"/>
      <c r="AS39" s="115"/>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0"/>
      <c r="AN40" s="110"/>
      <c r="AO40" s="110"/>
      <c r="AP40" s="110"/>
      <c r="AQ40" s="110"/>
      <c r="AR40" s="110"/>
      <c r="AS40" s="115"/>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0"/>
      <c r="AN41" s="110"/>
      <c r="AO41" s="110"/>
      <c r="AP41" s="110"/>
      <c r="AQ41" s="110"/>
      <c r="AR41" s="110"/>
      <c r="AS41" s="115"/>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0"/>
      <c r="AN42" s="110"/>
      <c r="AO42" s="110"/>
      <c r="AP42" s="110"/>
      <c r="AQ42" s="110"/>
      <c r="AR42" s="110"/>
      <c r="AS42" s="115"/>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0"/>
      <c r="AN43" s="110"/>
      <c r="AO43" s="110"/>
      <c r="AP43" s="110"/>
      <c r="AQ43" s="110"/>
      <c r="AR43" s="110"/>
      <c r="AS43" s="115"/>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0"/>
      <c r="AN44" s="110"/>
      <c r="AO44" s="110"/>
      <c r="AP44" s="110"/>
      <c r="AQ44" s="110"/>
      <c r="AR44" s="110"/>
      <c r="AS44" s="115"/>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0"/>
      <c r="AN45" s="110"/>
      <c r="AO45" s="110"/>
      <c r="AP45" s="110"/>
      <c r="AQ45" s="110"/>
      <c r="AR45" s="110"/>
      <c r="AS45" s="115"/>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0"/>
      <c r="AN46" s="110"/>
      <c r="AO46" s="110"/>
      <c r="AP46" s="110"/>
      <c r="AQ46" s="110"/>
      <c r="AR46" s="110"/>
      <c r="AS46" s="115"/>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3" t="s">
        <v>298</v>
      </c>
      <c r="AP47" s="123" t="s">
        <v>297</v>
      </c>
      <c r="AQ47" s="115"/>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7"/>
      <c r="AP48" s="127"/>
      <c r="AQ48" s="115"/>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7"/>
      <c r="AP49" s="127"/>
      <c r="AQ49" s="115"/>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3" t="s">
        <v>298</v>
      </c>
      <c r="AP52" s="123" t="s">
        <v>297</v>
      </c>
      <c r="AQ52" s="115"/>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1"/>
      <c r="AP53" s="131"/>
      <c r="AQ53" s="115"/>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7"/>
      <c r="AP54" s="127"/>
      <c r="AQ54" s="115"/>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7"/>
      <c r="AP55" s="127"/>
      <c r="AQ55" s="115"/>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3" t="s">
        <v>298</v>
      </c>
      <c r="AP58" s="123" t="s">
        <v>297</v>
      </c>
      <c r="AQ58" s="115"/>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9"/>
      <c r="AP59" s="129"/>
      <c r="AQ59" s="121"/>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7"/>
      <c r="AP60" s="127"/>
      <c r="AQ60" s="115"/>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7"/>
      <c r="AP61" s="127"/>
      <c r="AQ61" s="115"/>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7"/>
      <c r="AP62" s="127"/>
      <c r="AQ62" s="115"/>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7"/>
      <c r="AP63" s="127"/>
      <c r="AQ63" s="115"/>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7"/>
      <c r="AP64" s="127"/>
      <c r="AQ64" s="115"/>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7"/>
      <c r="AP65" s="127"/>
      <c r="AQ65" s="115"/>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8"/>
      <c r="AP66" s="128"/>
      <c r="AQ66" s="121"/>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7"/>
      <c r="AP67" s="127"/>
      <c r="AQ67" s="115"/>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8"/>
      <c r="AP68" s="128"/>
      <c r="AQ68" s="121"/>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7"/>
      <c r="AP69" s="127"/>
      <c r="AQ69" s="115"/>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8"/>
      <c r="AP70" s="128"/>
      <c r="AQ70" s="121"/>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7"/>
      <c r="AP71" s="127"/>
      <c r="AQ71" s="115"/>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3" t="s">
        <v>298</v>
      </c>
      <c r="AP74" s="123" t="s">
        <v>297</v>
      </c>
      <c r="AQ74" s="115"/>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9"/>
      <c r="AP75" s="119"/>
      <c r="AQ75" s="121"/>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2"/>
      <c r="AP76" s="122"/>
      <c r="AQ76" s="115"/>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2"/>
      <c r="AP77" s="122"/>
      <c r="AQ77" s="115"/>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2"/>
      <c r="AP78" s="122"/>
      <c r="AQ78" s="115"/>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2"/>
      <c r="AP79" s="122"/>
      <c r="AQ79" s="115"/>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2"/>
      <c r="AP80" s="122"/>
      <c r="AQ80" s="115"/>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2"/>
      <c r="AP81" s="122"/>
      <c r="AQ81" s="115"/>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2"/>
      <c r="AP82" s="122"/>
      <c r="AQ82" s="115"/>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9"/>
      <c r="AP83" s="119"/>
      <c r="AQ83" s="121"/>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9"/>
      <c r="AP84" s="119"/>
      <c r="AQ84" s="121"/>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2"/>
      <c r="AP85" s="122"/>
      <c r="AQ85" s="109"/>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9"/>
      <c r="AP86" s="119"/>
      <c r="AQ86" s="121"/>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9"/>
      <c r="AP87" s="119"/>
      <c r="AQ87" s="121"/>
    </row>
    <row r="88" spans="1:45" ht="14.25" customHeight="1" x14ac:dyDescent="0.25">
      <c r="A88" s="371" t="s">
        <v>283</v>
      </c>
      <c r="B88" s="372"/>
      <c r="C88" s="372"/>
      <c r="D88" s="37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4"/>
      <c r="AL88" s="375"/>
      <c r="AM88" s="376"/>
      <c r="AN88" s="377"/>
      <c r="AO88" s="119"/>
      <c r="AP88" s="119"/>
      <c r="AQ88" s="121"/>
    </row>
    <row r="89" spans="1:45" x14ac:dyDescent="0.25">
      <c r="A89" s="371" t="s">
        <v>282</v>
      </c>
      <c r="B89" s="372"/>
      <c r="C89" s="372"/>
      <c r="D89" s="37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4"/>
      <c r="AL89" s="375"/>
      <c r="AM89" s="376"/>
      <c r="AN89" s="377"/>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7"/>
      <c r="AL90" s="368"/>
      <c r="AM90" s="369"/>
      <c r="AN90" s="37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T29" sqref="T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N_08_TP_1.1.1.3.26</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Реконструкция Строительная часть ТП- "Очистные сооружения" Инв.ном.000000014376. Заявитель: Тюмень Водоканал ООО</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7"/>
      <c r="F22" s="168"/>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6" t="s">
        <v>527</v>
      </c>
      <c r="D25" s="196" t="s">
        <v>527</v>
      </c>
      <c r="E25" s="85"/>
      <c r="F25" s="85"/>
      <c r="G25" s="195">
        <v>44927</v>
      </c>
      <c r="H25" s="196">
        <v>45093</v>
      </c>
      <c r="I25" s="85"/>
      <c r="J25" s="85"/>
      <c r="K25" s="80"/>
      <c r="L25" s="80"/>
    </row>
    <row r="26" spans="1:12" s="63" customFormat="1" ht="39" customHeight="1" x14ac:dyDescent="0.25">
      <c r="A26" s="193" t="s">
        <v>497</v>
      </c>
      <c r="B26" s="194" t="s">
        <v>498</v>
      </c>
      <c r="C26" s="196"/>
      <c r="D26" s="196"/>
      <c r="E26" s="85"/>
      <c r="F26" s="85"/>
      <c r="G26" s="195"/>
      <c r="H26" s="196"/>
      <c r="I26" s="85"/>
      <c r="J26" s="85"/>
      <c r="K26" s="80"/>
      <c r="L26" s="80"/>
    </row>
    <row r="27" spans="1:12" s="63" customFormat="1" ht="70.5" customHeight="1" x14ac:dyDescent="0.25">
      <c r="A27" s="193" t="s">
        <v>499</v>
      </c>
      <c r="B27" s="194" t="s">
        <v>500</v>
      </c>
      <c r="C27" s="196"/>
      <c r="D27" s="196"/>
      <c r="E27" s="85"/>
      <c r="F27" s="85"/>
      <c r="G27" s="195"/>
      <c r="H27" s="196"/>
      <c r="I27" s="85"/>
      <c r="J27" s="85"/>
      <c r="K27" s="80"/>
      <c r="L27" s="80"/>
    </row>
    <row r="28" spans="1:12" s="63" customFormat="1" ht="54" customHeight="1" x14ac:dyDescent="0.25">
      <c r="A28" s="193" t="s">
        <v>501</v>
      </c>
      <c r="B28" s="194" t="s">
        <v>429</v>
      </c>
      <c r="C28" s="196" t="s">
        <v>527</v>
      </c>
      <c r="D28" s="196" t="s">
        <v>527</v>
      </c>
      <c r="E28" s="85"/>
      <c r="F28" s="85"/>
      <c r="G28" s="195">
        <v>44927</v>
      </c>
      <c r="H28" s="196">
        <v>44957</v>
      </c>
      <c r="I28" s="85"/>
      <c r="J28" s="85"/>
      <c r="K28" s="80"/>
      <c r="L28" s="80"/>
    </row>
    <row r="29" spans="1:12" s="63" customFormat="1" ht="42" customHeight="1" x14ac:dyDescent="0.25">
      <c r="A29" s="193" t="s">
        <v>502</v>
      </c>
      <c r="B29" s="194" t="s">
        <v>503</v>
      </c>
      <c r="C29" s="196" t="s">
        <v>527</v>
      </c>
      <c r="D29" s="196" t="s">
        <v>527</v>
      </c>
      <c r="E29" s="85"/>
      <c r="F29" s="85"/>
      <c r="G29" s="195">
        <v>44987</v>
      </c>
      <c r="H29" s="196">
        <v>45077</v>
      </c>
      <c r="I29" s="85"/>
      <c r="J29" s="85"/>
      <c r="K29" s="80"/>
      <c r="L29" s="80"/>
    </row>
    <row r="30" spans="1:12" s="63" customFormat="1" ht="37.5" customHeight="1" x14ac:dyDescent="0.25">
      <c r="A30" s="193" t="s">
        <v>504</v>
      </c>
      <c r="B30" s="194" t="s">
        <v>196</v>
      </c>
      <c r="C30" s="196" t="s">
        <v>527</v>
      </c>
      <c r="D30" s="196" t="s">
        <v>527</v>
      </c>
      <c r="E30" s="85"/>
      <c r="F30" s="85"/>
      <c r="G30" s="195">
        <v>45078</v>
      </c>
      <c r="H30" s="196">
        <v>45093</v>
      </c>
      <c r="I30" s="85"/>
      <c r="J30" s="85"/>
      <c r="K30" s="80"/>
      <c r="L30" s="80"/>
    </row>
    <row r="31" spans="1:12" s="63" customFormat="1" ht="18.75" x14ac:dyDescent="0.25">
      <c r="A31" s="193" t="s">
        <v>505</v>
      </c>
      <c r="B31" s="194" t="s">
        <v>195</v>
      </c>
      <c r="C31" s="196"/>
      <c r="D31" s="196"/>
      <c r="E31" s="85"/>
      <c r="F31" s="85"/>
      <c r="G31" s="195"/>
      <c r="H31" s="196"/>
      <c r="I31" s="85"/>
      <c r="J31" s="85"/>
      <c r="K31" s="80"/>
      <c r="L31" s="80"/>
    </row>
    <row r="32" spans="1:12" s="63" customFormat="1" ht="37.5" customHeight="1" x14ac:dyDescent="0.25">
      <c r="A32" s="191" t="s">
        <v>179</v>
      </c>
      <c r="B32" s="192" t="s">
        <v>194</v>
      </c>
      <c r="C32" s="196" t="s">
        <v>527</v>
      </c>
      <c r="D32" s="196" t="s">
        <v>527</v>
      </c>
      <c r="E32" s="85"/>
      <c r="F32" s="85"/>
      <c r="G32" s="195">
        <v>44927</v>
      </c>
      <c r="H32" s="196">
        <v>44987</v>
      </c>
      <c r="I32" s="85"/>
      <c r="J32" s="85"/>
      <c r="K32" s="80"/>
      <c r="L32" s="80"/>
    </row>
    <row r="33" spans="1:12" s="63" customFormat="1" ht="47.25" customHeight="1" x14ac:dyDescent="0.25">
      <c r="A33" s="193" t="s">
        <v>506</v>
      </c>
      <c r="B33" s="194" t="s">
        <v>507</v>
      </c>
      <c r="C33" s="196" t="s">
        <v>527</v>
      </c>
      <c r="D33" s="196" t="s">
        <v>527</v>
      </c>
      <c r="E33" s="84"/>
      <c r="F33" s="84"/>
      <c r="G33" s="195">
        <v>44927</v>
      </c>
      <c r="H33" s="196">
        <v>44957</v>
      </c>
      <c r="I33" s="84"/>
      <c r="J33" s="84"/>
      <c r="K33" s="84"/>
      <c r="L33" s="80"/>
    </row>
    <row r="34" spans="1:12" s="63" customFormat="1" ht="49.5" customHeight="1" x14ac:dyDescent="0.25">
      <c r="A34" s="193" t="s">
        <v>508</v>
      </c>
      <c r="B34" s="194" t="s">
        <v>509</v>
      </c>
      <c r="C34" s="196" t="s">
        <v>527</v>
      </c>
      <c r="D34" s="196" t="s">
        <v>527</v>
      </c>
      <c r="E34" s="84"/>
      <c r="F34" s="84"/>
      <c r="G34" s="195">
        <v>44927</v>
      </c>
      <c r="H34" s="196">
        <v>44987</v>
      </c>
      <c r="I34" s="84"/>
      <c r="J34" s="84"/>
      <c r="K34" s="84"/>
      <c r="L34" s="80"/>
    </row>
    <row r="35" spans="1:12" ht="37.5" customHeight="1" x14ac:dyDescent="0.25">
      <c r="A35" s="193" t="s">
        <v>510</v>
      </c>
      <c r="B35" s="194" t="s">
        <v>511</v>
      </c>
      <c r="C35" s="196"/>
      <c r="D35" s="196"/>
      <c r="E35" s="83"/>
      <c r="F35" s="82"/>
      <c r="G35" s="195"/>
      <c r="H35" s="196"/>
      <c r="I35" s="81"/>
      <c r="J35" s="81"/>
      <c r="K35" s="80"/>
      <c r="L35" s="80"/>
    </row>
    <row r="36" spans="1:12" ht="37.5" x14ac:dyDescent="0.25">
      <c r="A36" s="191" t="s">
        <v>177</v>
      </c>
      <c r="B36" s="192" t="s">
        <v>512</v>
      </c>
      <c r="C36" s="196" t="s">
        <v>527</v>
      </c>
      <c r="D36" s="196" t="s">
        <v>527</v>
      </c>
      <c r="E36" s="83"/>
      <c r="F36" s="82"/>
      <c r="G36" s="195">
        <v>45078</v>
      </c>
      <c r="H36" s="196">
        <v>45220</v>
      </c>
      <c r="I36" s="81"/>
      <c r="J36" s="81"/>
      <c r="K36" s="80"/>
      <c r="L36" s="80"/>
    </row>
    <row r="37" spans="1:12" ht="37.5" x14ac:dyDescent="0.25">
      <c r="A37" s="193" t="s">
        <v>513</v>
      </c>
      <c r="B37" s="194" t="s">
        <v>514</v>
      </c>
      <c r="C37" s="196" t="s">
        <v>527</v>
      </c>
      <c r="D37" s="196" t="s">
        <v>527</v>
      </c>
      <c r="E37" s="80"/>
      <c r="F37" s="80"/>
      <c r="G37" s="195">
        <v>45094</v>
      </c>
      <c r="H37" s="196">
        <v>45124</v>
      </c>
      <c r="I37" s="80"/>
      <c r="J37" s="80"/>
      <c r="K37" s="80"/>
      <c r="L37" s="80"/>
    </row>
    <row r="38" spans="1:12" ht="18.75" x14ac:dyDescent="0.25">
      <c r="A38" s="193" t="s">
        <v>515</v>
      </c>
      <c r="B38" s="194" t="s">
        <v>193</v>
      </c>
      <c r="C38" s="196" t="s">
        <v>527</v>
      </c>
      <c r="D38" s="196" t="s">
        <v>527</v>
      </c>
      <c r="E38" s="80"/>
      <c r="F38" s="80"/>
      <c r="G38" s="195">
        <v>45078</v>
      </c>
      <c r="H38" s="196">
        <v>45138</v>
      </c>
      <c r="I38" s="80"/>
      <c r="J38" s="80"/>
      <c r="K38" s="80"/>
      <c r="L38" s="80"/>
    </row>
    <row r="39" spans="1:12" ht="33.75" customHeight="1" x14ac:dyDescent="0.25">
      <c r="A39" s="193" t="s">
        <v>516</v>
      </c>
      <c r="B39" s="194" t="s">
        <v>192</v>
      </c>
      <c r="C39" s="196" t="s">
        <v>527</v>
      </c>
      <c r="D39" s="196" t="s">
        <v>527</v>
      </c>
      <c r="E39" s="80"/>
      <c r="F39" s="80"/>
      <c r="G39" s="195">
        <v>45139</v>
      </c>
      <c r="H39" s="196">
        <v>45184</v>
      </c>
      <c r="I39" s="80"/>
      <c r="J39" s="80"/>
      <c r="K39" s="80"/>
      <c r="L39" s="80"/>
    </row>
    <row r="40" spans="1:12" ht="63" customHeight="1" x14ac:dyDescent="0.25">
      <c r="A40" s="193" t="s">
        <v>517</v>
      </c>
      <c r="B40" s="194" t="s">
        <v>191</v>
      </c>
      <c r="C40" s="196" t="s">
        <v>527</v>
      </c>
      <c r="D40" s="196" t="s">
        <v>527</v>
      </c>
      <c r="E40" s="80"/>
      <c r="F40" s="80"/>
      <c r="G40" s="195">
        <v>45185</v>
      </c>
      <c r="H40" s="196">
        <v>45215</v>
      </c>
      <c r="I40" s="80"/>
      <c r="J40" s="80"/>
      <c r="K40" s="80"/>
      <c r="L40" s="80"/>
    </row>
    <row r="41" spans="1:12" ht="58.5" customHeight="1" x14ac:dyDescent="0.25">
      <c r="A41" s="193" t="s">
        <v>518</v>
      </c>
      <c r="B41" s="194" t="s">
        <v>519</v>
      </c>
      <c r="C41" s="196" t="s">
        <v>527</v>
      </c>
      <c r="D41" s="196" t="s">
        <v>527</v>
      </c>
      <c r="E41" s="80"/>
      <c r="F41" s="80"/>
      <c r="G41" s="195">
        <v>45215</v>
      </c>
      <c r="H41" s="196">
        <v>45220</v>
      </c>
      <c r="I41" s="80"/>
      <c r="J41" s="80"/>
      <c r="K41" s="80"/>
      <c r="L41" s="80"/>
    </row>
    <row r="42" spans="1:12" ht="34.5" customHeight="1" x14ac:dyDescent="0.25">
      <c r="A42" s="191" t="s">
        <v>176</v>
      </c>
      <c r="B42" s="192" t="s">
        <v>190</v>
      </c>
      <c r="C42" s="196" t="s">
        <v>527</v>
      </c>
      <c r="D42" s="196" t="s">
        <v>527</v>
      </c>
      <c r="E42" s="80"/>
      <c r="F42" s="80"/>
      <c r="G42" s="195">
        <v>45215</v>
      </c>
      <c r="H42" s="196">
        <v>45218</v>
      </c>
      <c r="I42" s="80"/>
      <c r="J42" s="80"/>
      <c r="K42" s="80"/>
      <c r="L42" s="80"/>
    </row>
    <row r="43" spans="1:12" ht="24.75" customHeight="1" x14ac:dyDescent="0.25">
      <c r="A43" s="193" t="s">
        <v>520</v>
      </c>
      <c r="B43" s="194" t="s">
        <v>521</v>
      </c>
      <c r="C43" s="196" t="s">
        <v>527</v>
      </c>
      <c r="D43" s="196" t="s">
        <v>527</v>
      </c>
      <c r="E43" s="80"/>
      <c r="F43" s="80"/>
      <c r="G43" s="195">
        <v>45215</v>
      </c>
      <c r="H43" s="196">
        <v>45218</v>
      </c>
      <c r="I43" s="80"/>
      <c r="J43" s="80"/>
      <c r="K43" s="80"/>
      <c r="L43" s="80"/>
    </row>
    <row r="44" spans="1:12" ht="90.75" customHeight="1" x14ac:dyDescent="0.25">
      <c r="A44" s="193" t="s">
        <v>522</v>
      </c>
      <c r="B44" s="194" t="s">
        <v>189</v>
      </c>
      <c r="C44" s="196"/>
      <c r="D44" s="196"/>
      <c r="E44" s="80"/>
      <c r="F44" s="80"/>
      <c r="G44" s="195"/>
      <c r="H44" s="196"/>
      <c r="I44" s="80"/>
      <c r="J44" s="80"/>
      <c r="K44" s="80"/>
      <c r="L44" s="80"/>
    </row>
    <row r="45" spans="1:12" ht="167.25" customHeight="1" x14ac:dyDescent="0.25">
      <c r="A45" s="193" t="s">
        <v>523</v>
      </c>
      <c r="B45" s="194" t="s">
        <v>524</v>
      </c>
      <c r="C45" s="196" t="s">
        <v>527</v>
      </c>
      <c r="D45" s="196" t="s">
        <v>527</v>
      </c>
      <c r="E45" s="80"/>
      <c r="F45" s="80"/>
      <c r="G45" s="195">
        <v>45219</v>
      </c>
      <c r="H45" s="196">
        <v>45249</v>
      </c>
      <c r="I45" s="80"/>
      <c r="J45" s="80"/>
      <c r="K45" s="80"/>
      <c r="L45" s="80"/>
    </row>
    <row r="46" spans="1:12" ht="30.75" customHeight="1" x14ac:dyDescent="0.25">
      <c r="A46" s="193" t="s">
        <v>525</v>
      </c>
      <c r="B46" s="194" t="s">
        <v>526</v>
      </c>
      <c r="C46" s="196" t="s">
        <v>527</v>
      </c>
      <c r="D46" s="196" t="s">
        <v>527</v>
      </c>
      <c r="E46" s="80"/>
      <c r="F46" s="80"/>
      <c r="G46" s="195">
        <v>45250</v>
      </c>
      <c r="H46" s="196">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6"/>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9"/>
      <c r="B7" s="219"/>
      <c r="C7" s="220"/>
      <c r="D7" s="219"/>
      <c r="E7" s="219"/>
      <c r="F7" s="219"/>
      <c r="G7" s="250"/>
      <c r="H7" s="78"/>
      <c r="I7" s="78"/>
      <c r="J7" s="78"/>
      <c r="K7" s="78"/>
      <c r="L7" s="78"/>
      <c r="M7" s="78"/>
      <c r="N7" s="78"/>
      <c r="O7" s="78"/>
      <c r="P7" s="78"/>
      <c r="Q7" s="78"/>
      <c r="R7" s="78"/>
      <c r="S7" s="78"/>
      <c r="T7" s="78"/>
      <c r="U7" s="78"/>
      <c r="V7" s="78"/>
      <c r="W7" s="78"/>
      <c r="X7" s="78"/>
      <c r="Y7" s="78"/>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9"/>
      <c r="B10" s="219"/>
      <c r="C10" s="220"/>
      <c r="D10" s="219"/>
      <c r="E10" s="219"/>
      <c r="F10" s="219"/>
      <c r="G10" s="250"/>
      <c r="H10" s="78"/>
      <c r="I10" s="78"/>
      <c r="J10" s="78"/>
      <c r="K10" s="78"/>
      <c r="L10" s="78"/>
      <c r="M10" s="78"/>
      <c r="N10" s="78"/>
      <c r="O10" s="78"/>
      <c r="P10" s="78"/>
      <c r="Q10" s="78"/>
      <c r="R10" s="78"/>
      <c r="S10" s="78"/>
      <c r="T10" s="78"/>
      <c r="U10" s="78"/>
      <c r="V10" s="78"/>
      <c r="W10" s="78"/>
      <c r="X10" s="78"/>
      <c r="Y10" s="78"/>
    </row>
    <row r="11" spans="1:25" ht="18.75" x14ac:dyDescent="0.25">
      <c r="A11" s="261" t="str">
        <f>'1. паспорт местоположение'!A12:C12</f>
        <v>N_08_TP_1.1.1.3.26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8"/>
      <c r="D13" s="11"/>
      <c r="E13" s="11"/>
      <c r="F13" s="11"/>
      <c r="G13" s="251"/>
      <c r="H13" s="77"/>
      <c r="I13" s="77"/>
      <c r="J13" s="77"/>
      <c r="K13" s="77"/>
      <c r="L13" s="77"/>
      <c r="M13" s="77"/>
      <c r="N13" s="77"/>
      <c r="O13" s="77"/>
      <c r="P13" s="77"/>
      <c r="Q13" s="77"/>
      <c r="R13" s="77"/>
      <c r="S13" s="77"/>
      <c r="T13" s="77"/>
      <c r="U13" s="77"/>
      <c r="V13" s="77"/>
      <c r="W13" s="77"/>
      <c r="X13" s="77"/>
      <c r="Y13" s="77"/>
    </row>
    <row r="14" spans="1:25" ht="18.75" x14ac:dyDescent="0.25">
      <c r="A14" s="261" t="str">
        <f>'1. паспорт местоположение'!A15:C15</f>
        <v>Реконструкция Строительная часть ТП- "Очистные сооружения" Инв.ном.000000014376. Заявитель: Тюмень Водоканал ООО</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567</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36"/>
      <c r="AA20" s="236"/>
      <c r="AB20" s="236"/>
    </row>
    <row r="21" spans="1:28" ht="99.75" customHeight="1" x14ac:dyDescent="0.25">
      <c r="A21" s="391"/>
      <c r="B21" s="391"/>
      <c r="C21" s="379"/>
      <c r="D21" s="379"/>
      <c r="E21" s="385"/>
      <c r="F21" s="385"/>
      <c r="G21" s="391"/>
      <c r="H21" s="379" t="s">
        <v>566</v>
      </c>
      <c r="I21" s="379"/>
      <c r="J21" s="379" t="s">
        <v>183</v>
      </c>
      <c r="K21" s="379"/>
      <c r="L21" s="379" t="s">
        <v>566</v>
      </c>
      <c r="M21" s="379"/>
      <c r="N21" s="379" t="s">
        <v>183</v>
      </c>
      <c r="O21" s="379"/>
      <c r="P21" s="379" t="s">
        <v>566</v>
      </c>
      <c r="Q21" s="379"/>
      <c r="R21" s="379" t="s">
        <v>183</v>
      </c>
      <c r="S21" s="379"/>
      <c r="T21" s="379" t="s">
        <v>566</v>
      </c>
      <c r="U21" s="379"/>
      <c r="V21" s="379" t="s">
        <v>183</v>
      </c>
      <c r="W21" s="379"/>
      <c r="X21" s="395"/>
      <c r="Y21" s="396"/>
    </row>
    <row r="22" spans="1:28" ht="89.25" customHeight="1" x14ac:dyDescent="0.25">
      <c r="A22" s="386"/>
      <c r="B22" s="386"/>
      <c r="C22" s="211" t="s">
        <v>3</v>
      </c>
      <c r="D22" s="211" t="s">
        <v>183</v>
      </c>
      <c r="E22" s="76" t="s">
        <v>568</v>
      </c>
      <c r="F22" s="76" t="s">
        <v>569</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566</v>
      </c>
      <c r="Y22" s="249" t="s">
        <v>183</v>
      </c>
    </row>
    <row r="23" spans="1:28" ht="19.5" customHeight="1" x14ac:dyDescent="0.25">
      <c r="A23" s="209">
        <v>1</v>
      </c>
      <c r="B23" s="209">
        <v>2</v>
      </c>
      <c r="C23" s="209">
        <v>3</v>
      </c>
      <c r="D23" s="209">
        <v>4</v>
      </c>
      <c r="E23" s="209">
        <v>5</v>
      </c>
      <c r="F23" s="209">
        <v>6</v>
      </c>
      <c r="G23" s="252">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1">
        <v>5.6063305940554982E-2</v>
      </c>
      <c r="D24" s="201">
        <v>0</v>
      </c>
      <c r="E24" s="201">
        <v>5.6063305940554982E-2</v>
      </c>
      <c r="F24" s="201">
        <v>0</v>
      </c>
      <c r="G24" s="201">
        <v>0</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v>
      </c>
    </row>
    <row r="25" spans="1:28" ht="24" customHeight="1" x14ac:dyDescent="0.25">
      <c r="A25" s="70" t="s">
        <v>181</v>
      </c>
      <c r="B25" s="47" t="s">
        <v>180</v>
      </c>
      <c r="C25" s="201"/>
      <c r="D25" s="201"/>
      <c r="E25" s="237"/>
      <c r="F25" s="237"/>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5.6063305940554982E-2</v>
      </c>
      <c r="D27" s="200">
        <v>0</v>
      </c>
      <c r="E27" s="200"/>
      <c r="F27" s="200"/>
      <c r="G27" s="200">
        <v>0</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v>
      </c>
    </row>
    <row r="28" spans="1:28" x14ac:dyDescent="0.25">
      <c r="A28" s="70" t="s">
        <v>176</v>
      </c>
      <c r="B28" s="47" t="s">
        <v>175</v>
      </c>
      <c r="C28" s="200">
        <v>0</v>
      </c>
      <c r="D28" s="200">
        <v>0</v>
      </c>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1">
        <v>4.671942161712915E-2</v>
      </c>
      <c r="D30" s="200">
        <f>G30+J30</f>
        <v>0</v>
      </c>
      <c r="E30" s="201">
        <v>4.671942161712915E-2</v>
      </c>
      <c r="F30" s="200">
        <v>0</v>
      </c>
      <c r="G30" s="200">
        <v>0</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v>
      </c>
    </row>
    <row r="31" spans="1:28" x14ac:dyDescent="0.25">
      <c r="A31" s="73" t="s">
        <v>172</v>
      </c>
      <c r="B31" s="47" t="s">
        <v>171</v>
      </c>
      <c r="C31" s="254">
        <v>0</v>
      </c>
      <c r="D31" s="200">
        <f t="shared" ref="D31:D34" si="2">G31+J31</f>
        <v>0</v>
      </c>
      <c r="E31" s="201"/>
      <c r="F31" s="201"/>
      <c r="G31" s="200"/>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4">
        <v>4.1400621652499997E-2</v>
      </c>
      <c r="D32" s="200">
        <f t="shared" si="2"/>
        <v>0</v>
      </c>
      <c r="E32" s="201"/>
      <c r="F32" s="201"/>
      <c r="G32" s="200">
        <v>0</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54">
        <v>0</v>
      </c>
      <c r="D33" s="200">
        <f t="shared" si="2"/>
        <v>0</v>
      </c>
      <c r="E33" s="201"/>
      <c r="F33" s="201"/>
      <c r="G33" s="200"/>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4">
        <v>5.3187999646291525E-3</v>
      </c>
      <c r="D34" s="200">
        <f t="shared" si="2"/>
        <v>0</v>
      </c>
      <c r="E34" s="201"/>
      <c r="F34" s="201"/>
      <c r="G34" s="200">
        <v>0</v>
      </c>
      <c r="H34" s="200"/>
      <c r="I34" s="200"/>
      <c r="J34" s="200">
        <v>0</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0</v>
      </c>
      <c r="D41" s="200">
        <v>0</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559</v>
      </c>
      <c r="C42" s="200"/>
      <c r="D42" s="200"/>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561</v>
      </c>
      <c r="B43" s="69" t="s">
        <v>560</v>
      </c>
      <c r="C43" s="200">
        <v>6</v>
      </c>
      <c r="D43" s="200">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3">T46+P46+L46+H46</f>
        <v>0</v>
      </c>
      <c r="Y46" s="200">
        <f t="shared" ref="Y46:Y60" si="4">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3"/>
        <v>0</v>
      </c>
      <c r="Y47" s="200">
        <f t="shared" si="4"/>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3"/>
        <v>0</v>
      </c>
      <c r="Y48" s="200">
        <f t="shared" si="4"/>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3"/>
        <v>0</v>
      </c>
      <c r="Y49" s="200">
        <f t="shared" si="4"/>
        <v>0</v>
      </c>
    </row>
    <row r="50" spans="1:25" x14ac:dyDescent="0.25">
      <c r="A50" s="70" t="s">
        <v>144</v>
      </c>
      <c r="B50" s="47" t="s">
        <v>143</v>
      </c>
      <c r="C50" s="200">
        <v>0</v>
      </c>
      <c r="D50" s="201">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00">
        <f t="shared" si="3"/>
        <v>0</v>
      </c>
      <c r="Y50" s="200">
        <f t="shared" si="4"/>
        <v>0</v>
      </c>
    </row>
    <row r="51" spans="1:25" x14ac:dyDescent="0.25">
      <c r="A51" s="70" t="s">
        <v>142</v>
      </c>
      <c r="B51" s="69" t="s">
        <v>559</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3"/>
        <v>0</v>
      </c>
      <c r="Y51" s="200">
        <f t="shared" si="4"/>
        <v>0</v>
      </c>
    </row>
    <row r="52" spans="1:25" x14ac:dyDescent="0.25">
      <c r="A52" s="70" t="s">
        <v>562</v>
      </c>
      <c r="B52" s="69" t="s">
        <v>560</v>
      </c>
      <c r="C52" s="200">
        <v>6</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3"/>
        <v>0</v>
      </c>
      <c r="Y52" s="200">
        <f t="shared" si="4"/>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3"/>
        <v>0</v>
      </c>
      <c r="Y53" s="200">
        <f t="shared" si="4"/>
        <v>0</v>
      </c>
    </row>
    <row r="54" spans="1:25" x14ac:dyDescent="0.25">
      <c r="A54" s="70" t="s">
        <v>140</v>
      </c>
      <c r="B54" s="47" t="s">
        <v>139</v>
      </c>
      <c r="C54" s="201">
        <v>4.671942161712915E-2</v>
      </c>
      <c r="D54" s="201">
        <v>0</v>
      </c>
      <c r="E54" s="201"/>
      <c r="F54" s="201"/>
      <c r="G54" s="200">
        <v>0</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00">
        <f t="shared" si="3"/>
        <v>0</v>
      </c>
      <c r="Y54" s="200">
        <f t="shared" si="4"/>
        <v>0</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3"/>
        <v>0</v>
      </c>
      <c r="Y55" s="200">
        <f t="shared" si="4"/>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3"/>
        <v>0</v>
      </c>
      <c r="Y56" s="200">
        <f t="shared" si="4"/>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3"/>
        <v>0</v>
      </c>
      <c r="Y57" s="200">
        <f t="shared" si="4"/>
        <v>0</v>
      </c>
    </row>
    <row r="58" spans="1:25" x14ac:dyDescent="0.25">
      <c r="A58" s="70" t="s">
        <v>135</v>
      </c>
      <c r="B58" s="69" t="s">
        <v>129</v>
      </c>
      <c r="C58" s="201">
        <v>0</v>
      </c>
      <c r="D58" s="201">
        <v>0</v>
      </c>
      <c r="E58" s="201"/>
      <c r="F58" s="201"/>
      <c r="G58" s="200">
        <v>0</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3"/>
        <v>0</v>
      </c>
      <c r="Y58" s="200">
        <f t="shared" si="4"/>
        <v>0</v>
      </c>
    </row>
    <row r="59" spans="1:25" x14ac:dyDescent="0.25">
      <c r="A59" s="70" t="s">
        <v>134</v>
      </c>
      <c r="B59" s="69" t="s">
        <v>559</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3"/>
        <v>0</v>
      </c>
      <c r="Y59" s="200">
        <f t="shared" si="4"/>
        <v>0</v>
      </c>
    </row>
    <row r="60" spans="1:25" x14ac:dyDescent="0.25">
      <c r="A60" s="70" t="s">
        <v>563</v>
      </c>
      <c r="B60" s="69" t="s">
        <v>560</v>
      </c>
      <c r="C60" s="201">
        <v>6</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3"/>
        <v>0</v>
      </c>
      <c r="Y60" s="200">
        <f t="shared" si="4"/>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37"/>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564</v>
      </c>
      <c r="B68" s="69" t="s">
        <v>560</v>
      </c>
      <c r="C68" s="209"/>
      <c r="D68" s="209"/>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0"/>
      <c r="C70" s="400"/>
      <c r="D70" s="400"/>
      <c r="E70" s="400"/>
      <c r="F70" s="400"/>
      <c r="G70" s="400"/>
      <c r="H70" s="64"/>
      <c r="I70" s="64"/>
      <c r="J70" s="64"/>
      <c r="K70" s="64"/>
      <c r="L70" s="64"/>
      <c r="M70" s="64"/>
      <c r="N70" s="64"/>
      <c r="O70" s="64"/>
      <c r="P70" s="64"/>
      <c r="Q70" s="64"/>
      <c r="R70" s="64"/>
      <c r="S70" s="64"/>
      <c r="T70" s="64"/>
      <c r="U70" s="64"/>
      <c r="V70" s="64"/>
      <c r="W70" s="64"/>
      <c r="X70" s="64"/>
    </row>
    <row r="72" spans="1:25" ht="50.25" customHeight="1" x14ac:dyDescent="0.25">
      <c r="B72" s="401"/>
      <c r="C72" s="401"/>
      <c r="D72" s="401"/>
      <c r="E72" s="401"/>
      <c r="F72" s="401"/>
      <c r="G72" s="401"/>
    </row>
    <row r="74" spans="1:25" ht="36.75" customHeight="1" x14ac:dyDescent="0.25">
      <c r="B74" s="400"/>
      <c r="C74" s="400"/>
      <c r="D74" s="400"/>
      <c r="E74" s="400"/>
      <c r="F74" s="400"/>
      <c r="G74" s="400"/>
    </row>
    <row r="75" spans="1:25" x14ac:dyDescent="0.25">
      <c r="B75" s="63"/>
      <c r="C75" s="197"/>
      <c r="D75" s="63"/>
      <c r="E75" s="63"/>
      <c r="F75" s="63"/>
      <c r="J75" s="62"/>
      <c r="N75" s="62"/>
      <c r="R75" s="62"/>
    </row>
    <row r="76" spans="1:25" ht="51" customHeight="1" x14ac:dyDescent="0.25">
      <c r="B76" s="400"/>
      <c r="C76" s="400"/>
      <c r="D76" s="400"/>
      <c r="E76" s="400"/>
      <c r="F76" s="400"/>
      <c r="G76" s="400"/>
      <c r="J76" s="62"/>
      <c r="N76" s="62"/>
      <c r="R76" s="62"/>
    </row>
    <row r="77" spans="1:25" ht="32.25" customHeight="1" x14ac:dyDescent="0.25">
      <c r="B77" s="401"/>
      <c r="C77" s="401"/>
      <c r="D77" s="401"/>
      <c r="E77" s="401"/>
      <c r="F77" s="401"/>
      <c r="G77" s="401"/>
    </row>
    <row r="78" spans="1:25" ht="51.75" customHeight="1" x14ac:dyDescent="0.25">
      <c r="B78" s="400"/>
      <c r="C78" s="400"/>
      <c r="D78" s="400"/>
      <c r="E78" s="400"/>
      <c r="F78" s="400"/>
      <c r="G78" s="400"/>
    </row>
    <row r="79" spans="1:25" ht="21.75" customHeight="1" x14ac:dyDescent="0.25">
      <c r="B79" s="402"/>
      <c r="C79" s="402"/>
      <c r="D79" s="402"/>
      <c r="E79" s="402"/>
      <c r="F79" s="402"/>
      <c r="G79" s="402"/>
      <c r="H79" s="60"/>
      <c r="I79" s="60"/>
      <c r="L79" s="60"/>
      <c r="M79" s="60"/>
      <c r="P79" s="60"/>
      <c r="Q79" s="60"/>
    </row>
    <row r="80" spans="1:25" ht="23.25" customHeight="1" x14ac:dyDescent="0.25">
      <c r="B80" s="60"/>
      <c r="C80" s="197"/>
      <c r="D80" s="60"/>
      <c r="E80" s="60"/>
      <c r="F80" s="60"/>
    </row>
    <row r="81" spans="2:7" ht="18.75" customHeight="1" x14ac:dyDescent="0.25">
      <c r="B81" s="399"/>
      <c r="C81" s="399"/>
      <c r="D81" s="399"/>
      <c r="E81" s="399"/>
      <c r="F81" s="399"/>
      <c r="G81" s="399"/>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4">
      <formula>OR($A31="1.2.1.1",$A31="1.2.1.2",$A31="1.2.2.1",$A31="1.2.2.2",$A31="1.2.4.1",$A31="1.2.4.2",$A31="1.1.1",$A31="1.1.2",$A31="1.1.3",$A31="1.1.4")</formula>
    </cfRule>
    <cfRule type="expression" dxfId="1" priority="5">
      <formula>OR($A31="0.1",$A31="0.2",$A31="0.3",$A31="0.4",$A31="0.5",$A31="0.6",$A31="1.2.1",$A31="1.2.2",$A31="1.2.3",$A31="1.2.4")</formula>
    </cfRule>
    <cfRule type="expression" dxfId="0" priority="6">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D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 style="19" customWidth="1"/>
    <col min="25" max="25" width="10.7109375" style="19" customWidth="1"/>
    <col min="26" max="26" width="7.7109375" style="19" customWidth="1"/>
    <col min="27" max="27" width="10.7109375" style="19" customWidth="1"/>
    <col min="28" max="28" width="17" style="19" customWidth="1"/>
    <col min="29" max="29" width="10.7109375" style="19" customWidth="1"/>
    <col min="30" max="30" width="16.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N_08_TP_1.1.1.3.26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6" customFormat="1" ht="42.75" customHeight="1" x14ac:dyDescent="0.25">
      <c r="A15" s="267" t="str">
        <f>'1. паспорт местоположение'!A15:C15</f>
        <v>Реконструкция Строительная часть ТП- "Очистные сооружения" Инв.ном.000000014376. Заявитель: Тюмень Водоканал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9" t="s">
        <v>14</v>
      </c>
      <c r="AG24" s="169" t="s">
        <v>13</v>
      </c>
      <c r="AH24" s="170" t="s">
        <v>3</v>
      </c>
      <c r="AI24" s="170"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2">
        <v>1920000</v>
      </c>
      <c r="Q26" s="206" t="s">
        <v>532</v>
      </c>
      <c r="R26" s="242">
        <f>P26</f>
        <v>1920000</v>
      </c>
      <c r="S26" s="206" t="s">
        <v>536</v>
      </c>
      <c r="T26" s="206" t="s">
        <v>536</v>
      </c>
      <c r="U26" s="206" t="s">
        <v>537</v>
      </c>
      <c r="V26" s="206">
        <v>1</v>
      </c>
      <c r="W26" s="206" t="s">
        <v>538</v>
      </c>
      <c r="X26" s="242">
        <f>P26</f>
        <v>1920000</v>
      </c>
      <c r="Y26" s="206"/>
      <c r="Z26" s="206"/>
      <c r="AA26" s="206"/>
      <c r="AB26" s="242">
        <f>P26</f>
        <v>1920000</v>
      </c>
      <c r="AC26" s="206" t="s">
        <v>538</v>
      </c>
      <c r="AD26" s="243">
        <f>1920000*1.2</f>
        <v>2304000</v>
      </c>
      <c r="AE26" s="206"/>
      <c r="AF26" s="206" t="s">
        <v>550</v>
      </c>
      <c r="AG26" s="207" t="s">
        <v>551</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I31" sqref="I31"/>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557</v>
      </c>
    </row>
    <row r="4" spans="1:7" x14ac:dyDescent="0.25">
      <c r="B4" s="40"/>
    </row>
    <row r="5" spans="1:7" ht="18.75" x14ac:dyDescent="0.3">
      <c r="A5" s="428" t="str">
        <f>'1. паспорт местоположение'!A5:C5</f>
        <v>Год раскрытия информации: 2024 год</v>
      </c>
      <c r="B5" s="428"/>
      <c r="C5" s="79"/>
      <c r="D5" s="79"/>
      <c r="E5" s="79"/>
      <c r="F5" s="79"/>
      <c r="G5" s="79"/>
    </row>
    <row r="6" spans="1:7" ht="18.75" x14ac:dyDescent="0.3">
      <c r="A6" s="212"/>
      <c r="B6" s="212"/>
      <c r="C6" s="212"/>
      <c r="D6" s="212"/>
      <c r="E6" s="212"/>
      <c r="F6" s="212"/>
      <c r="G6" s="212"/>
    </row>
    <row r="7" spans="1:7" ht="18.75" x14ac:dyDescent="0.25">
      <c r="A7" s="262" t="s">
        <v>10</v>
      </c>
      <c r="B7" s="262"/>
      <c r="C7" s="219"/>
      <c r="D7" s="219"/>
      <c r="E7" s="219"/>
      <c r="F7" s="219"/>
      <c r="G7" s="219"/>
    </row>
    <row r="8" spans="1:7" ht="18.75" x14ac:dyDescent="0.25">
      <c r="A8" s="219"/>
      <c r="B8" s="219"/>
      <c r="C8" s="219"/>
      <c r="D8" s="219"/>
      <c r="E8" s="219"/>
      <c r="F8" s="219"/>
      <c r="G8" s="219"/>
    </row>
    <row r="9" spans="1:7" ht="18.75" x14ac:dyDescent="0.25">
      <c r="A9" s="261" t="str">
        <f>'1. паспорт местоположение'!A9:C9</f>
        <v>Акционерное общество "Сибирско-Уральская энергетическая компания"</v>
      </c>
      <c r="B9" s="261"/>
      <c r="C9" s="221"/>
      <c r="D9" s="221"/>
      <c r="E9" s="221"/>
      <c r="F9" s="221"/>
      <c r="G9" s="221"/>
    </row>
    <row r="10" spans="1:7" x14ac:dyDescent="0.25">
      <c r="A10" s="259" t="s">
        <v>9</v>
      </c>
      <c r="B10" s="259"/>
      <c r="C10" s="222"/>
      <c r="D10" s="222"/>
      <c r="E10" s="222"/>
      <c r="F10" s="222"/>
      <c r="G10" s="222"/>
    </row>
    <row r="11" spans="1:7" ht="18.75" x14ac:dyDescent="0.25">
      <c r="A11" s="219"/>
      <c r="B11" s="219"/>
      <c r="C11" s="219"/>
      <c r="D11" s="219"/>
      <c r="E11" s="219"/>
      <c r="F11" s="219"/>
      <c r="G11" s="219"/>
    </row>
    <row r="12" spans="1:7" ht="30.75" customHeight="1" x14ac:dyDescent="0.25">
      <c r="A12" s="261" t="str">
        <f>'1. паспорт местоположение'!A12:C12</f>
        <v>N_08_TP_1.1.1.3.26</v>
      </c>
      <c r="B12" s="261"/>
      <c r="C12" s="221"/>
      <c r="D12" s="221"/>
      <c r="E12" s="221"/>
      <c r="F12" s="221"/>
      <c r="G12" s="221"/>
    </row>
    <row r="13" spans="1:7" x14ac:dyDescent="0.25">
      <c r="A13" s="259" t="s">
        <v>8</v>
      </c>
      <c r="B13" s="259"/>
      <c r="C13" s="222"/>
      <c r="D13" s="222"/>
      <c r="E13" s="222"/>
      <c r="F13" s="222"/>
      <c r="G13" s="222"/>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Строительная часть ТП- "Очистные сооружения" Инв.ном.000000014376. Заявитель: Тюмень Водоканал ООО</v>
      </c>
      <c r="B15" s="260"/>
      <c r="C15" s="221"/>
      <c r="D15" s="221"/>
      <c r="E15" s="221"/>
      <c r="F15" s="221"/>
      <c r="G15" s="221"/>
    </row>
    <row r="16" spans="1:7" x14ac:dyDescent="0.25">
      <c r="A16" s="259" t="s">
        <v>7</v>
      </c>
      <c r="B16" s="259"/>
      <c r="C16" s="222"/>
      <c r="D16" s="222"/>
      <c r="E16" s="222"/>
      <c r="F16" s="222"/>
      <c r="G16" s="222"/>
    </row>
    <row r="17" spans="1:2" x14ac:dyDescent="0.25">
      <c r="B17" s="142"/>
    </row>
    <row r="18" spans="1:2" ht="33.75" customHeight="1" x14ac:dyDescent="0.25">
      <c r="A18" s="432" t="s">
        <v>480</v>
      </c>
      <c r="B18" s="433"/>
    </row>
    <row r="19" spans="1:2" x14ac:dyDescent="0.25">
      <c r="B19" s="40"/>
    </row>
    <row r="20" spans="1:2" ht="16.5" thickBot="1" x14ac:dyDescent="0.3">
      <c r="B20" s="143"/>
    </row>
    <row r="21" spans="1:2" ht="168" customHeight="1" thickBot="1" x14ac:dyDescent="0.3">
      <c r="A21" s="198" t="s">
        <v>374</v>
      </c>
      <c r="B21" s="199" t="str">
        <f>A15</f>
        <v>Реконструкция Строительная часть ТП- "Очистные сооружения" Инв.ном.000000014376. Заявитель: Тюмень Водоканал ООО</v>
      </c>
    </row>
    <row r="22" spans="1:2" ht="16.5" thickBot="1" x14ac:dyDescent="0.3">
      <c r="A22" s="144" t="s">
        <v>375</v>
      </c>
      <c r="B22" s="238"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9" t="s">
        <v>556</v>
      </c>
    </row>
    <row r="25" spans="1:2" ht="16.5" thickBot="1" x14ac:dyDescent="0.3">
      <c r="A25" s="145" t="s">
        <v>377</v>
      </c>
      <c r="B25" s="199">
        <f>'3.3 паспорт описание'!C29</f>
        <v>2023</v>
      </c>
    </row>
    <row r="26" spans="1:2" ht="16.5" thickBot="1" x14ac:dyDescent="0.3">
      <c r="A26" s="146" t="s">
        <v>378</v>
      </c>
      <c r="B26" s="199" t="str">
        <f>'3.3 паспорт описание'!C30</f>
        <v>П</v>
      </c>
    </row>
    <row r="27" spans="1:2" ht="16.5" thickBot="1" x14ac:dyDescent="0.3">
      <c r="A27" s="154" t="s">
        <v>528</v>
      </c>
      <c r="B27" s="199" t="s">
        <v>558</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29"/>
    </row>
    <row r="57" spans="1:2" x14ac:dyDescent="0.25">
      <c r="A57" s="152" t="s">
        <v>399</v>
      </c>
      <c r="B57" s="430"/>
    </row>
    <row r="58" spans="1:2" x14ac:dyDescent="0.25">
      <c r="A58" s="152" t="s">
        <v>400</v>
      </c>
      <c r="B58" s="430"/>
    </row>
    <row r="59" spans="1:2" x14ac:dyDescent="0.25">
      <c r="A59" s="152" t="s">
        <v>401</v>
      </c>
      <c r="B59" s="430"/>
    </row>
    <row r="60" spans="1:2" x14ac:dyDescent="0.25">
      <c r="A60" s="152" t="s">
        <v>402</v>
      </c>
      <c r="B60" s="430"/>
    </row>
    <row r="61" spans="1:2" ht="16.5" thickBot="1" x14ac:dyDescent="0.3">
      <c r="A61" s="153" t="s">
        <v>403</v>
      </c>
      <c r="B61" s="431"/>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29" t="s">
        <v>416</v>
      </c>
    </row>
    <row r="74" spans="1:2" x14ac:dyDescent="0.25">
      <c r="A74" s="152" t="s">
        <v>417</v>
      </c>
      <c r="B74" s="430"/>
    </row>
    <row r="75" spans="1:2" x14ac:dyDescent="0.25">
      <c r="A75" s="152" t="s">
        <v>418</v>
      </c>
      <c r="B75" s="430"/>
    </row>
    <row r="76" spans="1:2" x14ac:dyDescent="0.25">
      <c r="A76" s="152" t="s">
        <v>419</v>
      </c>
      <c r="B76" s="430"/>
    </row>
    <row r="77" spans="1:2" x14ac:dyDescent="0.25">
      <c r="A77" s="152" t="s">
        <v>420</v>
      </c>
      <c r="B77" s="430"/>
    </row>
    <row r="78" spans="1:2" ht="16.5" thickBot="1" x14ac:dyDescent="0.3">
      <c r="A78" s="162" t="s">
        <v>421</v>
      </c>
      <c r="B78" s="431"/>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2023-11-14T08:08:32Z</cp:lastPrinted>
  <dcterms:created xsi:type="dcterms:W3CDTF">2015-08-16T15:31:05Z</dcterms:created>
  <dcterms:modified xsi:type="dcterms:W3CDTF">2024-10-29T05:45:17Z</dcterms:modified>
</cp:coreProperties>
</file>