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C8BEA0F-8538-461E-A73D-C6B9F57B37E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52" i="15" l="1"/>
  <c r="D50" i="15"/>
  <c r="D46" i="15"/>
  <c r="D43" i="15"/>
  <c r="D41" i="15"/>
  <c r="D37"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D60" i="15" s="1"/>
  <c r="H60" i="15"/>
  <c r="V58" i="15"/>
  <c r="T58" i="15"/>
  <c r="R58" i="15"/>
  <c r="P58" i="15"/>
  <c r="N58" i="15"/>
  <c r="L58" i="15"/>
  <c r="J58" i="15"/>
  <c r="D58" i="15" s="1"/>
  <c r="H58" i="15"/>
  <c r="V56" i="15"/>
  <c r="T56" i="15"/>
  <c r="X56" i="15" s="1"/>
  <c r="R56" i="15"/>
  <c r="P56" i="15"/>
  <c r="N56" i="15"/>
  <c r="L56" i="15"/>
  <c r="J56" i="15"/>
  <c r="D56" i="15" s="1"/>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D24" i="15" s="1"/>
  <c r="I24" i="15"/>
  <c r="J54" i="15" l="1"/>
  <c r="D54" i="15" s="1"/>
  <c r="D30" i="15"/>
  <c r="Y27" i="15"/>
  <c r="Y24" i="15" s="1"/>
  <c r="Y56" i="15"/>
  <c r="X27" i="15"/>
  <c r="X24" i="15" s="1"/>
  <c r="X58" i="15"/>
  <c r="V54" i="15"/>
  <c r="Y30" i="15"/>
  <c r="Y58" i="15"/>
  <c r="Y60" i="15"/>
  <c r="T54" i="15"/>
  <c r="X54" i="15" s="1"/>
  <c r="X30" i="15"/>
  <c r="T24"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<sst xmlns="http://schemas.openxmlformats.org/spreadsheetml/2006/main" count="962" uniqueCount="571">
  <si>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</si>
  <si>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</si>
  <si>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</si>
  <si>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</si>
  <si>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</si>
  <si>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</si>
  <si>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</si>
  <si>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</si>
  <si>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</si>
  <si>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</si>
  <si>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</si>
  <si>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</si>
  <si>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</si>
  <si>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</si>
  <si>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</si>
  <si>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</si>
  <si>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</si>
  <si>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</si>
  <si>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</si>
  <si>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</si>
  <si>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</si>
  <si>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</si>
  <si>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</si>
  <si>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</si>
  <si>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</si>
  <si>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</si>
  <si>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</si>
  <si>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</si>
  <si>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</si>
  <si>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</si>
  <si>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</si>
  <si>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</si>
  <si>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</si>
  <si>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</si>
  <si>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</si>
  <si>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</si>
  <si>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</si>
  <si>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</si>
  <si>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</si>
  <si>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</si>
  <si>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</si>
  <si>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</si>
  <si>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</si>
  <si>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</si>
  <si>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</si>
  <si>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</si>
  <si>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</si>
  <si>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</si>
  <si>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</si>
  <si>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</si>
  <si>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</si>
  <si>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</si>
  <si>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</si>
  <si>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</si>
  <si>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</si>
  <si>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</si>
  <si>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</si>
  <si>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</si>
  <si>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</si>
  <si>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</si>
  <si>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</si>
  <si>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</si>
  <si>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</si>
  <si>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</si>
  <si>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</si>
  <si>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</si>
  <si>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</si>
  <si>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</si>
  <si>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</si>
  <si>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</si>
  <si>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</si>
  <si>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</si>
  <si>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</si>
  <si>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</si>
  <si>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</si>
  <si>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</si>
  <si>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</si>
  <si>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</si>
  <si>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</si>
  <si>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</si>
  <si>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</si>
  <si>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</si>
  <si>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</si>
  <si>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</si>
  <si>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</si>
  <si>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</si>
  <si>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</si>
  <si>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</si>
  <si>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</si>
  <si>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</si>
  <si>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</si>
  <si>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</si>
  <si>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</si>
  <si>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</si>
  <si>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</si>
  <si>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</si>
  <si>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</si>
  <si>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</si>
  <si>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</si>
  <si>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</si>
  <si>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</si>
  <si>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</si>
  <si>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</si>
  <si>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</si>
  <si>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</si>
  <si>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</si>
  <si>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</si>
  <si>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</si>
  <si>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</si>
  <si>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</si>
  <si>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</si>
  <si>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</si>
  <si>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</si>
  <si>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</si>
  <si>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</si>
  <si>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</si>
  <si>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</si>
  <si>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</si>
  <si>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</si>
  <si>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</si>
  <si>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</si>
  <si>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</si>
  <si>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</si>
  <si>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</si>
  <si>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</si>
  <si>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</si>
  <si>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</si>
  <si>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</si>
  <si>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</si>
  <si>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</si>
  <si>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</si>
  <si>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</si>
  <si>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</si>
  <si>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</si>
  <si>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</si>
  <si>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</si>
  <si>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</si>
  <si>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</si>
  <si>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</si>
  <si>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</si>
  <si>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</si>
  <si>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</si>
  <si>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</si>
  <si>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</si>
  <si>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</si>
  <si>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</si>
  <si>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</si>
  <si>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</si>
  <si>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</si>
  <si>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</si>
  <si>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</si>
  <si>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</si>
  <si>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</si>
  <si>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</si>
  <si>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</si>
  <si>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</si>
  <si>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</si>
  <si>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</si>
  <si>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</si>
  <si>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</si>
  <si>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</si>
  <si>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</si>
  <si>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</si>
  <si>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</si>
  <si>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</si>
  <si>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</si>
  <si>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</si>
  <si>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</si>
  <si>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</si>
  <si>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</si>
  <si>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</si>
  <si>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</si>
  <si>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</si>
  <si>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</si>
  <si>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</si>
  <si>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</si>
  <si>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</si>
  <si>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</si>
  <si>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</si>
  <si>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</si>
  <si>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</si>
  <si>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</si>
  <si>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</si>
  <si>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</si>
  <si>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</si>
  <si>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</si>
  <si>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</si>
  <si>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</si>
  <si>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</si>
  <si>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</si>
  <si>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</si>
  <si>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</si>
  <si>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</si>
  <si>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</si>
  <si>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</si>
  <si>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</si>
  <si>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</si>
  <si>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</si>
  <si>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</si>
  <si>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</si>
  <si>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</si>
  <si>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</si>
  <si>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</si>
  <si>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</si>
  <si>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</si>
  <si>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</si>
  <si>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</si>
  <si>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</si>
  <si>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</si>
  <si>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</si>
  <si>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</si>
  <si>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</si>
  <si>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</si>
  <si>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</si>
  <si>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</si>
  <si>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</si>
  <si>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</si>
  <si>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</si>
  <si>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</si>
  <si>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</si>
  <si>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</si>
  <si>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</si>
  <si>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</si>
  <si>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</si>
  <si>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</si>
  <si>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</si>
  <si>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</si>
  <si>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</si>
  <si>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</si>
  <si>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</si>
  <si>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</si>
  <si>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</si>
  <si>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</si>
  <si>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</si>
  <si>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</si>
  <si>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</si>
  <si>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</si>
  <si>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</si>
  <si>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</si>
  <si>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</si>
  <si>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</si>
  <si>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</si>
  <si>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</si>
  <si>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</si>
  <si>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</si>
  <si>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</si>
  <si>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</si>
  <si>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</si>
  <si>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</si>
  <si>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</si>
  <si>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</si>
  <si>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</si>
  <si>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</si>
  <si>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</si>
  <si>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</si>
  <si>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</si>
  <si>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</si>
  <si>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</si>
  <si>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</si>
  <si>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</si>
  <si>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</si>
  <si>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</si>
  <si>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</si>
  <si>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</si>
  <si>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</si>
  <si>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</si>
  <si>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</si>
  <si>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</si>
  <si>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</si>
  <si>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</si>
  <si>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</si>
  <si>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</si>
  <si>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</si>
  <si>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</si>
  <si>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</si>
  <si>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</si>
  <si>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</si>
  <si>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</si>
  <si>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</si>
  <si>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</si>
  <si>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</si>
  <si>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</si>
  <si>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</si>
  <si>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</si>
  <si>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</si>
  <si>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</si>
  <si>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</si>
  <si>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</si>
  <si>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</si>
  <si>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</si>
  <si>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</si>
  <si>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</si>
  <si>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</si>
  <si>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</si>
  <si>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</si>
  <si>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</si>
  <si>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</si>
  <si>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</si>
  <si>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</si>
  <si>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</si>
  <si>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</si>
  <si>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</si>
  <si>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</si>
  <si>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</si>
  <si>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</si>
  <si>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</si>
  <si>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</si>
  <si>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</si>
  <si>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</si>
  <si>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</si>
  <si>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</si>
  <si>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</si>
  <si>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</si>
  <si>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</si>
  <si>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</si>
  <si>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</si>
  <si>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</si>
  <si>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</si>
  <si>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</si>
  <si>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</si>
  <si>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</si>
  <si>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</si>
  <si>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</si>
  <si>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</si>
  <si>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</si>
  <si>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</si>
  <si>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</si>
  <si>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</si>
  <si>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</si>
  <si>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</si>
  <si>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</si>
  <si>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</si>
  <si>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</si>
  <si>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</si>
  <si>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</si>
  <si>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</si>
  <si>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</si>
  <si>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</si>
  <si>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</si>
  <si>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</si>
  <si>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</si>
  <si>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</si>
  <si>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</si>
  <si>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</si>
  <si>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</si>
  <si>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</si>
  <si>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</si>
  <si>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</si>
  <si>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</si>
  <si>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</si>
  <si>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</si>
  <si>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</si>
  <si>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</si>
  <si>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</si>
  <si>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</si>
  <si>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</si>
  <si>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</si>
  <si>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</si>
  <si>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</si>
  <si>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</si>
  <si>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</si>
  <si>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</si>
  <si>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</si>
  <si>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</si>
  <si>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</si>
  <si>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</si>
  <si>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</si>
  <si>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</si>
  <si>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</si>
  <si>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</si>
  <si>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</si>
  <si>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</si>
  <si>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</si>
  <si>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</si>
  <si>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</si>
  <si>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</si>
  <si>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</si>
  <si>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</si>
  <si>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</si>
  <si>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</si>
  <si>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</si>
  <si>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</si>
  <si>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</si>
  <si>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</si>
  <si>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</si>
  <si>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</si>
  <si>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</si>
  <si>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</si>
  <si>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</si>
  <si>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</si>
  <si>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</si>
  <si>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</si>
  <si>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</si>
  <si>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</si>
  <si>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</si>
  <si>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</si>
  <si>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</si>
  <si>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</si>
  <si>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</si>
  <si>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</si>
  <si>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</si>
  <si>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</si>
  <si>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</si>
  <si>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</si>
  <si>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</si>
  <si>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</si>
  <si>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</si>
  <si>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</si>
  <si>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</si>
  <si>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</si>
  <si>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</si>
  <si>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</si>
  <si>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</si>
  <si>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</si>
  <si>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</si>
  <si>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</si>
  <si>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</si>
  <si>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</si>
  <si>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</si>
  <si>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</si>
  <si>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</si>
  <si>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</si>
  <si>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</si>
  <si>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</si>
  <si>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</si>
  <si>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</si>
  <si>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</si>
  <si>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</si>
  <si>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</si>
  <si>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</si>
  <si>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</si>
  <si>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</si>
  <si>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</si>
  <si>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</si>
  <si>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</si>
  <si>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</si>
  <si>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</si>
  <si>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</si>
  <si>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</si>
  <si>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</si>
  <si>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</si>
  <si>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</si>
  <si>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</si>
  <si>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</si>
  <si>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</si>
  <si>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</si>
  <si>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</si>
  <si>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</si>
  <si>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</si>
  <si>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</si>
  <si>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</si>
  <si>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</si>
  <si>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</si>
  <si>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</si>
  <si>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</si>
  <si>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</si>
  <si>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</si>
  <si>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</si>
  <si>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</si>
  <si>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</si>
  <si>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</si>
  <si>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</si>
  <si>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</si>
  <si>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</si>
  <si>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</si>
  <si>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</si>
  <si>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</si>
  <si>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</si>
  <si>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</si>
  <si>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</si>
  <si>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</si>
  <si>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</si>
  <si>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</si>
  <si>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</si>
  <si>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</si>
  <si>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</si>
  <si>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</si>
  <si>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</si>
  <si>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</si>
  <si>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</si>
  <si>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</si>
  <si>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</si>
  <si>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</si>
  <si>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</si>
  <si>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</si>
  <si>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</si>
  <si>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</si>
  <si>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</si>
  <si>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</si>
  <si>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</si>
  <si>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</si>
  <si>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</si>
  <si>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</si>
  <si>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</si>
  <si>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</si>
  <si>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</si>
  <si>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</si>
  <si>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</si>
  <si>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</si>
  <si>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</si>
  <si>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</si>
  <si>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</si>
  <si>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</si>
  <si>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</si>
  <si>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</si>
  <si>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</si>
  <si>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</si>
  <si>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</si>
  <si>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</si>
  <si>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</si>
  <si>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</si>
  <si>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</si>
  <si>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</si>
  <si>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</si>
  <si>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</si>
  <si>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</si>
  <si>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</si>
  <si>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</si>
  <si>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</si>
  <si>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</si>
  <si>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</si>
  <si>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</si>
  <si>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</si>
  <si>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</si>
  <si>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</si>
  <si>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</si>
  <si>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</si>
  <si>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</si>
  <si>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</si>
  <si>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</si>
  <si>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</si>
  <si>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</si>
  <si>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</si>
  <si>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</si>
  <si>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</si>
  <si>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</si>
  <si>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</si>
  <si>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</si>
  <si>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</si>
  <si>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</si>
  <si>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</si>
  <si>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</si>
  <si>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</si>
  <si>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</si>
  <si>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</si>
  <si>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</si>
  <si>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</si>
  <si>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</si>
  <si>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</si>
  <si>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</si>
  <si>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</si>
  <si>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</si>
  <si>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</si>
  <si>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N_08_TP_1.1.1.3.25</t>
  </si>
  <si>
    <t>Строительство 2БКТП-10/0,4 кВ №3360; КЛ-0,4 кВ от ТП-3360-I, II до ВРУ-0,4 кВ №2,3 апарт-отеля, по адресу: г.Тюмень, ул. Красина; КЛ-10 кВ от ТП-369-I, II-ТП-3360-I, II. Заявитель: ООО МЦ "Фортис"</t>
  </si>
  <si>
    <t>З</t>
  </si>
  <si>
    <t>от «__» _____ 2016 г. №___</t>
  </si>
  <si>
    <t>точки учета</t>
  </si>
  <si>
    <t>шт, комплекты</t>
  </si>
  <si>
    <t>3.8</t>
  </si>
  <si>
    <t>4.8</t>
  </si>
  <si>
    <t>5.7</t>
  </si>
  <si>
    <t>7.6</t>
  </si>
  <si>
    <t>Год раскрытия информации: 2024 год</t>
  </si>
  <si>
    <t xml:space="preserve">1,26 МВА - показатель увеличения мощности силовых (авто-) трансформаторов на подстанциях; 1,06 км - показатель увеличения протяженности линий электропередачи; 5,01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</si>
  <si>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</si>
  <si>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</si>
  <si>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</si>
  <si>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</si>
  <si>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</si>
  <si>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0,0039546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</si>
</sst>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0" borderId="52" xfId="2" applyFon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11" fillId="0" borderId="52" xfId="2" applyNumberFormat="1" applyFont="1" applyFill="1" applyBorder="1" applyAlignment="1">
      <alignment horizontal="center"/>
    </xf>
    <xf numFmtId="0" fontId="11" fillId="0" borderId="52" xfId="2" applyFont="1" applyFill="1" applyBorder="1" applyAlignment="1">
      <alignment horizontal="center" vertical="center" wrapText="1"/>
    </xf>
    <xf numFmtId="0" fontId="11" fillId="0" borderId="52" xfId="2"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7" t="s">
        <v>553</v>
      </c>
      <c r="H4" s="214"/>
    </row>
    <row r="5" spans="1:22" s="16" customFormat="1" ht="15.75" x14ac:dyDescent="0.25">
      <c r="A5" s="263" t="s">
        <v>563</v>
      </c>
      <c r="B5" s="263"/>
      <c r="C5" s="263"/>
      <c r="D5" s="178"/>
      <c r="E5" s="178"/>
      <c r="F5" s="178"/>
      <c r="G5" s="178"/>
      <c r="H5" s="178"/>
      <c r="I5" s="178"/>
      <c r="J5" s="178"/>
    </row>
    <row r="6" spans="1:22" s="16" customFormat="1" ht="18.75" x14ac:dyDescent="0.3">
      <c r="A6" s="216"/>
      <c r="H6" s="214"/>
    </row>
    <row r="7" spans="1:22" s="16" customFormat="1" ht="18.75" x14ac:dyDescent="0.2">
      <c r="A7" s="267" t="s">
        <v>10</v>
      </c>
      <c r="B7" s="267"/>
      <c r="C7" s="267"/>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6" t="s">
        <v>539</v>
      </c>
      <c r="B9" s="266"/>
      <c r="C9" s="266"/>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4" t="s">
        <v>9</v>
      </c>
      <c r="B10" s="264"/>
      <c r="C10" s="264"/>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6" t="str">
        <f>E4</f>
        <v>N_08_TP_1.1.1.3.25</v>
      </c>
      <c r="B12" s="266"/>
      <c r="C12" s="266"/>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4" t="s">
        <v>8</v>
      </c>
      <c r="B13" s="264"/>
      <c r="C13" s="264"/>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8" t="s">
        <v>554</v>
      </c>
      <c r="B15" s="268"/>
      <c r="C15" s="268"/>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4" t="s">
        <v>7</v>
      </c>
      <c r="B16" s="264"/>
      <c r="C16" s="264"/>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5" t="s">
        <v>481</v>
      </c>
      <c r="B18" s="266"/>
      <c r="C18" s="266"/>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60"/>
      <c r="B24" s="261"/>
      <c r="C24" s="262"/>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431</v>
      </c>
      <c r="C28" s="189"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432</v>
      </c>
      <c r="C29" s="189"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433</v>
      </c>
      <c r="C30" s="189"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434</v>
      </c>
      <c r="C31" s="189"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435</v>
      </c>
      <c r="C32" s="189"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436</v>
      </c>
      <c r="C33" s="189"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5" t="s">
        <v>437</v>
      </c>
      <c r="C34" s="189"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5" t="s">
        <v>73</v>
      </c>
      <c r="C35" s="189"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5" t="s">
        <v>438</v>
      </c>
      <c r="C36" s="189"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5" t="s">
        <v>439</v>
      </c>
      <c r="C37" s="189"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5" t="s">
        <v>214</v>
      </c>
      <c r="C38" s="189"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60"/>
      <c r="B39" s="261"/>
      <c r="C39" s="262"/>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5" t="s">
        <v>493</v>
      </c>
      <c r="C40" s="189" t="s">
        <v>564</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5" t="s">
        <v>476</v>
      </c>
      <c r="C41" s="189"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5" t="s">
        <v>491</v>
      </c>
      <c r="C42" s="189"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5" t="s">
        <v>457</v>
      </c>
      <c r="C43" s="189"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5" t="s">
        <v>482</v>
      </c>
      <c r="C44" s="189"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5" t="s">
        <v>483</v>
      </c>
      <c r="C45" s="189"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5" t="s">
        <v>484</v>
      </c>
      <c r="C46" s="189"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60"/>
      <c r="B47" s="261"/>
      <c r="C47" s="262"/>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5" t="s">
        <v>492</v>
      </c>
      <c r="C48" s="244">
        <f>'6.2. Паспорт фин осв ввод'!Y24</f>
        <v>1.4660999999999999E-3</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1.22175E-3</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N_08_TP_1.1.1.3.25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2.25" customHeight="1" x14ac:dyDescent="0.2">
      <c r="A14" s="277"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455</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6</v>
      </c>
      <c r="B19" s="269" t="s">
        <v>101</v>
      </c>
      <c r="C19" s="272"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4" t="s">
        <v>449</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0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N_08_TP_1.1.1.3.25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18.75" x14ac:dyDescent="0.2">
      <c r="A16" s="271"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102" t="s">
        <v>116</v>
      </c>
      <c r="R22" s="102" t="s">
        <v>459</v>
      </c>
      <c r="S22" s="102" t="s">
        <v>115</v>
      </c>
      <c r="T22" s="102" t="s">
        <v>114</v>
      </c>
    </row>
    <row r="23" spans="1:113" ht="51.75" customHeight="1" x14ac:dyDescent="0.25">
      <c r="A23" s="291"/>
      <c r="B23" s="176" t="s">
        <v>112</v>
      </c>
      <c r="C23" s="176" t="s">
        <v>113</v>
      </c>
      <c r="D23" s="287"/>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1" t="s">
        <v>494</v>
      </c>
      <c r="C29" s="281"/>
      <c r="D29" s="281"/>
      <c r="E29" s="281"/>
      <c r="F29" s="281"/>
      <c r="G29" s="281"/>
      <c r="H29" s="281"/>
      <c r="I29" s="281"/>
      <c r="J29" s="281"/>
      <c r="K29" s="281"/>
      <c r="L29" s="281"/>
      <c r="M29" s="281"/>
      <c r="N29" s="281"/>
      <c r="O29" s="281"/>
      <c r="P29" s="281"/>
      <c r="Q29" s="281"/>
      <c r="R29" s="28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T35" sqref="T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9" t="s">
        <v>469</v>
      </c>
      <c r="C21" s="300"/>
      <c r="D21" s="299" t="s">
        <v>471</v>
      </c>
      <c r="E21" s="300"/>
      <c r="F21" s="292" t="s">
        <v>95</v>
      </c>
      <c r="G21" s="294"/>
      <c r="H21" s="294"/>
      <c r="I21" s="293"/>
      <c r="J21" s="296" t="s">
        <v>472</v>
      </c>
      <c r="K21" s="299" t="s">
        <v>473</v>
      </c>
      <c r="L21" s="300"/>
      <c r="M21" s="299" t="s">
        <v>474</v>
      </c>
      <c r="N21" s="300"/>
      <c r="O21" s="299" t="s">
        <v>461</v>
      </c>
      <c r="P21" s="300"/>
      <c r="Q21" s="299" t="s">
        <v>128</v>
      </c>
      <c r="R21" s="300"/>
      <c r="S21" s="296" t="s">
        <v>127</v>
      </c>
      <c r="T21" s="296" t="s">
        <v>475</v>
      </c>
      <c r="U21" s="296" t="s">
        <v>470</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102" t="s">
        <v>116</v>
      </c>
      <c r="Y22" s="102" t="s">
        <v>459</v>
      </c>
      <c r="Z22" s="102" t="s">
        <v>115</v>
      </c>
      <c r="AA22" s="102" t="s">
        <v>114</v>
      </c>
    </row>
    <row r="23" spans="1:27" ht="60" customHeight="1" x14ac:dyDescent="0.25">
      <c r="A23" s="298"/>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22.5" customHeight="1" x14ac:dyDescent="0.2">
      <c r="A26" s="103"/>
      <c r="B26" s="202" t="s">
        <v>527</v>
      </c>
      <c r="C26" s="202" t="s">
        <v>527</v>
      </c>
      <c r="D26" s="202" t="s">
        <v>527</v>
      </c>
      <c r="E26" s="202" t="s">
        <v>527</v>
      </c>
      <c r="F26" s="202" t="s">
        <v>527</v>
      </c>
      <c r="G26" s="202" t="s">
        <v>527</v>
      </c>
      <c r="H26" s="202" t="s">
        <v>527</v>
      </c>
      <c r="I26" s="202" t="s">
        <v>527</v>
      </c>
      <c r="J26" s="202" t="s">
        <v>527</v>
      </c>
      <c r="K26" s="202" t="s">
        <v>527</v>
      </c>
      <c r="L26" s="202" t="s">
        <v>527</v>
      </c>
      <c r="M26" s="202" t="s">
        <v>527</v>
      </c>
      <c r="N26" s="202" t="s">
        <v>527</v>
      </c>
      <c r="O26" s="202" t="s">
        <v>527</v>
      </c>
      <c r="P26" s="202" t="s">
        <v>527</v>
      </c>
      <c r="Q26" s="202" t="s">
        <v>527</v>
      </c>
      <c r="R26" s="202" t="s">
        <v>527</v>
      </c>
      <c r="S26" s="202" t="s">
        <v>527</v>
      </c>
      <c r="T26" s="202" t="s">
        <v>527</v>
      </c>
      <c r="U26" s="202" t="s">
        <v>527</v>
      </c>
      <c r="V26" s="202" t="s">
        <v>527</v>
      </c>
      <c r="W26" s="202" t="s">
        <v>527</v>
      </c>
      <c r="X26" s="202" t="s">
        <v>527</v>
      </c>
      <c r="Y26" s="202" t="s">
        <v>527</v>
      </c>
      <c r="Z26" s="202" t="s">
        <v>527</v>
      </c>
      <c r="AA26" s="202" t="s">
        <v>527</v>
      </c>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O34" sqref="O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N_08_TP_1.1.1.3.25</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9"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454</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310" t="str">
        <f>'1. паспорт местоположение'!A9:C9</f>
        <v>Акционерное общество "Сибирско-Уральская энергетическая компания"</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73"/>
      <c r="AB8" s="17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310" t="str">
        <f>'1. паспорт местоположение'!A12:C12</f>
        <v>N_08_TP_1.1.1.3.25</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73"/>
      <c r="AB11" s="17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33" customHeight="1" x14ac:dyDescent="0.25">
      <c r="A14" s="311"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73"/>
      <c r="AB14" s="17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4"/>
      <c r="AB15" s="17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1"/>
      <c r="AB20" s="18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1"/>
      <c r="AB21" s="181"/>
    </row>
    <row r="22" spans="1:28" x14ac:dyDescent="0.25">
      <c r="A22" s="304" t="s">
        <v>486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2"/>
      <c r="AB22" s="182"/>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4" t="s">
        <v>242</v>
      </c>
      <c r="X24" s="104" t="s">
        <v>274</v>
      </c>
      <c r="Y24" s="104" t="s">
        <v>275</v>
      </c>
      <c r="Z24" s="106" t="s">
        <v>272</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310" t="str">
        <f>'1. паспорт местоположение'!A9:C9</f>
        <v>Акционерное общество "Сибирско-Уральская энергетическая компания"</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310" t="str">
        <f>'1. паспорт местоположение'!A12:C12</f>
        <v>N_08_TP_1.1.1.3.25</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7.75" customHeight="1" x14ac:dyDescent="0.2">
      <c r="A15" s="311"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3" t="s">
        <v>87</v>
      </c>
      <c r="F19" s="314"/>
      <c r="G19" s="314"/>
      <c r="H19" s="314"/>
      <c r="I19" s="31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1" t="s">
        <v>341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8"/>
      <c r="AN24" s="108"/>
      <c r="AO24" s="136"/>
      <c r="AP24" s="136"/>
      <c r="AQ24" s="136"/>
      <c r="AR24" s="136"/>
      <c r="AS24" s="114"/>
    </row>
    <row r="25" spans="1:45" ht="12.75" customHeight="1" x14ac:dyDescent="0.25">
      <c r="A25" s="361" t="s">
        <v>340</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9"/>
      <c r="AN25" s="382" t="s">
        <v>339</v>
      </c>
      <c r="AO25" s="382"/>
      <c r="AP25" s="382"/>
      <c r="AQ25" s="380"/>
      <c r="AR25" s="380"/>
      <c r="AS25" s="114"/>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71" t="s">
        <v>337</v>
      </c>
      <c r="AO26" s="372"/>
      <c r="AP26" s="373"/>
      <c r="AQ26" s="363"/>
      <c r="AR26" s="364"/>
      <c r="AS26" s="114"/>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71" t="s">
        <v>335</v>
      </c>
      <c r="AO27" s="372"/>
      <c r="AP27" s="373"/>
      <c r="AQ27" s="363"/>
      <c r="AR27" s="364"/>
      <c r="AS27" s="114"/>
    </row>
    <row r="28" spans="1:45" ht="27.75" customHeight="1" thickBot="1" x14ac:dyDescent="0.3">
      <c r="A28" s="374" t="s">
        <v>334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9"/>
      <c r="AN28" s="377" t="s">
        <v>333</v>
      </c>
      <c r="AO28" s="378"/>
      <c r="AP28" s="379"/>
      <c r="AQ28" s="363"/>
      <c r="AR28" s="364"/>
      <c r="AS28" s="114"/>
    </row>
    <row r="29" spans="1:45" ht="17.25" customHeight="1" x14ac:dyDescent="0.25">
      <c r="A29" s="365" t="s">
        <v>332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9"/>
      <c r="AN29" s="368"/>
      <c r="AO29" s="369"/>
      <c r="AP29" s="369"/>
      <c r="AQ29" s="363"/>
      <c r="AR29" s="370"/>
      <c r="AS29" s="114"/>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9"/>
      <c r="AN33" s="109"/>
      <c r="AO33" s="109"/>
      <c r="AP33" s="109"/>
      <c r="AQ33" s="109"/>
      <c r="AR33" s="109"/>
      <c r="AS33" s="114"/>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45" t="s">
        <v>293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9"/>
      <c r="AN36" s="109"/>
      <c r="AO36" s="109"/>
      <c r="AP36" s="109"/>
      <c r="AQ36" s="109"/>
      <c r="AR36" s="109"/>
      <c r="AS36" s="11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9"/>
      <c r="AN37" s="109"/>
      <c r="AO37" s="109"/>
      <c r="AP37" s="109"/>
      <c r="AQ37" s="109"/>
      <c r="AR37" s="109"/>
      <c r="AS37" s="114"/>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45" t="s">
        <v>326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9"/>
      <c r="AN39" s="109"/>
      <c r="AO39" s="109"/>
      <c r="AP39" s="109"/>
      <c r="AQ39" s="109"/>
      <c r="AR39" s="109"/>
      <c r="AS39" s="114"/>
    </row>
    <row r="40" spans="1:45" ht="17.25" customHeight="1" x14ac:dyDescent="0.25">
      <c r="A40" s="361" t="s">
        <v>325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9"/>
      <c r="AN40" s="109"/>
      <c r="AO40" s="109"/>
      <c r="AP40" s="109"/>
      <c r="AQ40" s="109"/>
      <c r="AR40" s="109"/>
      <c r="AS40" s="114"/>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54" t="s">
        <v>319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9"/>
      <c r="AN46" s="109"/>
      <c r="AO46" s="109"/>
      <c r="AP46" s="109"/>
      <c r="AQ46" s="109"/>
      <c r="AR46" s="109"/>
      <c r="AS46" s="114"/>
    </row>
    <row r="47" spans="1:45" ht="24" customHeight="1" x14ac:dyDescent="0.25">
      <c r="A47" s="357" t="s">
        <v>318</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299</v>
      </c>
      <c r="AN47" s="344"/>
      <c r="AO47" s="122" t="s">
        <v>298</v>
      </c>
      <c r="AP47" s="122" t="s">
        <v>297</v>
      </c>
      <c r="AQ47" s="114"/>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45" t="s">
        <v>315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2" t="s">
        <v>314</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299</v>
      </c>
      <c r="AN52" s="344"/>
      <c r="AO52" s="122" t="s">
        <v>298</v>
      </c>
      <c r="AP52" s="122" t="s">
        <v>297</v>
      </c>
      <c r="AQ52" s="114"/>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0"/>
      <c r="AP53" s="130"/>
      <c r="AQ53" s="114"/>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45" t="s">
        <v>310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2" t="s">
        <v>309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299</v>
      </c>
      <c r="AN58" s="344"/>
      <c r="AO58" s="122" t="s">
        <v>298</v>
      </c>
      <c r="AP58" s="122" t="s">
        <v>297</v>
      </c>
      <c r="AQ58" s="114"/>
    </row>
    <row r="59" spans="1:43" ht="12.75" customHeight="1" x14ac:dyDescent="0.25">
      <c r="A59" s="348" t="s">
        <v>308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8"/>
      <c r="AP59" s="128"/>
      <c r="AQ59" s="120"/>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31" t="s">
        <v>303</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7"/>
      <c r="AP66" s="127"/>
      <c r="AQ66" s="120"/>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31" t="s">
        <v>296</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7"/>
      <c r="AP68" s="127"/>
      <c r="AQ68" s="120"/>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36" t="s">
        <v>302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7"/>
      <c r="AP70" s="127"/>
      <c r="AQ70" s="120"/>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38" t="s">
        <v>301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2" t="s">
        <v>300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299</v>
      </c>
      <c r="AN74" s="344"/>
      <c r="AO74" s="122" t="s">
        <v>298</v>
      </c>
      <c r="AP74" s="122" t="s">
        <v>297</v>
      </c>
      <c r="AQ74" s="114"/>
    </row>
    <row r="75" spans="1:43" ht="25.5" customHeight="1" x14ac:dyDescent="0.25">
      <c r="A75" s="331" t="s">
        <v>296</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8"/>
      <c r="AP75" s="118"/>
      <c r="AQ75" s="120"/>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1"/>
      <c r="AP76" s="121"/>
      <c r="AQ76" s="114"/>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1"/>
      <c r="AP77" s="121"/>
      <c r="AQ77" s="114"/>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1"/>
      <c r="AP78" s="121"/>
      <c r="AQ78" s="114"/>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1"/>
      <c r="AP79" s="121"/>
      <c r="AQ79" s="114"/>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1"/>
      <c r="AP80" s="121"/>
      <c r="AQ80" s="114"/>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1"/>
      <c r="AP81" s="121"/>
      <c r="AQ81" s="114"/>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1"/>
      <c r="AP82" s="121"/>
      <c r="AQ82" s="114"/>
    </row>
    <row r="83" spans="1:45" ht="12" customHeight="1" x14ac:dyDescent="0.25">
      <c r="A83" s="336" t="s">
        <v>288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8"/>
      <c r="AP83" s="118"/>
      <c r="AQ83" s="120"/>
    </row>
    <row r="84" spans="1:45" ht="12" customHeight="1" x14ac:dyDescent="0.25">
      <c r="A84" s="336" t="s">
        <v>287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8"/>
      <c r="AP84" s="118"/>
      <c r="AQ84" s="120"/>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1"/>
      <c r="AP85" s="121"/>
      <c r="AQ85" s="108"/>
    </row>
    <row r="86" spans="1:45" ht="27.75" customHeight="1" x14ac:dyDescent="0.25">
      <c r="A86" s="331" t="s">
        <v>285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8"/>
      <c r="AP86" s="118"/>
      <c r="AQ86" s="120"/>
    </row>
    <row r="87" spans="1:45" x14ac:dyDescent="0.25">
      <c r="A87" s="331" t="s">
        <v>284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8"/>
      <c r="AP87" s="118"/>
      <c r="AQ87" s="120"/>
    </row>
    <row r="88" spans="1:45" ht="14.25" customHeight="1" x14ac:dyDescent="0.25">
      <c r="A88" s="320" t="s">
        <v>283</v>
      </c>
      <c r="B88" s="321"/>
      <c r="C88" s="321"/>
      <c r="D88" s="32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3"/>
      <c r="AL88" s="324"/>
      <c r="AM88" s="325"/>
      <c r="AN88" s="326"/>
      <c r="AO88" s="118"/>
      <c r="AP88" s="118"/>
      <c r="AQ88" s="120"/>
    </row>
    <row r="89" spans="1:45" x14ac:dyDescent="0.25">
      <c r="A89" s="320" t="s">
        <v>282</v>
      </c>
      <c r="B89" s="321"/>
      <c r="C89" s="321"/>
      <c r="D89" s="32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3"/>
      <c r="AL89" s="324"/>
      <c r="AM89" s="325"/>
      <c r="AN89" s="326"/>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6"/>
      <c r="AL90" s="317"/>
      <c r="AM90" s="318"/>
      <c r="AN90" s="31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60" workbookViewId="0">
      <selection activeCell="Q29" sqref="Q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75" t="s">
        <v>9</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N_08_TP_1.1.1.3.25</v>
      </c>
      <c r="B12" s="271"/>
      <c r="C12" s="271"/>
      <c r="D12" s="271"/>
      <c r="E12" s="271"/>
      <c r="F12" s="271"/>
      <c r="G12" s="271"/>
      <c r="H12" s="271"/>
      <c r="I12" s="271"/>
      <c r="J12" s="271"/>
      <c r="K12" s="271"/>
      <c r="L12" s="271"/>
    </row>
    <row r="13" spans="1:44" x14ac:dyDescent="0.25">
      <c r="A13" s="275" t="s">
        <v>8</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112.5" customHeight="1" x14ac:dyDescent="0.25">
      <c r="A15" s="279"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89"/>
    </row>
    <row r="18" spans="1:12" x14ac:dyDescent="0.25">
      <c r="K18" s="88"/>
    </row>
    <row r="19" spans="1:12" ht="15.75" customHeight="1" x14ac:dyDescent="0.25">
      <c r="A19" s="393" t="s">
        <v>465</v>
      </c>
      <c r="B19" s="393"/>
      <c r="C19" s="393"/>
      <c r="D19" s="393"/>
      <c r="E19" s="393"/>
      <c r="F19" s="393"/>
      <c r="G19" s="393"/>
      <c r="H19" s="393"/>
      <c r="I19" s="393"/>
      <c r="J19" s="393"/>
      <c r="K19" s="393"/>
      <c r="L19" s="393"/>
    </row>
    <row r="20" spans="1:12" x14ac:dyDescent="0.25">
      <c r="A20" s="61"/>
      <c r="B20" s="61"/>
      <c r="C20" s="87"/>
      <c r="D20" s="87"/>
      <c r="E20" s="87"/>
      <c r="F20" s="87"/>
      <c r="G20" s="87"/>
      <c r="H20" s="87"/>
      <c r="I20" s="87"/>
      <c r="J20" s="87"/>
      <c r="K20" s="87"/>
      <c r="L20" s="87"/>
    </row>
    <row r="21" spans="1:12" ht="28.5" customHeight="1" x14ac:dyDescent="0.25">
      <c r="A21" s="383" t="s">
        <v>203</v>
      </c>
      <c r="B21" s="383" t="s">
        <v>202</v>
      </c>
      <c r="C21" s="389" t="s">
        <v>422</v>
      </c>
      <c r="D21" s="389"/>
      <c r="E21" s="389"/>
      <c r="F21" s="389"/>
      <c r="G21" s="389"/>
      <c r="H21" s="389"/>
      <c r="I21" s="384" t="s">
        <v>201</v>
      </c>
      <c r="J21" s="386" t="s">
        <v>424</v>
      </c>
      <c r="K21" s="383" t="s">
        <v>200</v>
      </c>
      <c r="L21" s="385" t="s">
        <v>423</v>
      </c>
    </row>
    <row r="22" spans="1:12" ht="58.5" customHeight="1" x14ac:dyDescent="0.25">
      <c r="A22" s="383"/>
      <c r="B22" s="383"/>
      <c r="C22" s="390" t="s">
        <v>3</v>
      </c>
      <c r="D22" s="390"/>
      <c r="E22" s="166"/>
      <c r="F22" s="167"/>
      <c r="G22" s="391" t="s">
        <v>2</v>
      </c>
      <c r="H22" s="392"/>
      <c r="I22" s="384"/>
      <c r="J22" s="387"/>
      <c r="K22" s="383"/>
      <c r="L22" s="385"/>
    </row>
    <row r="23" spans="1:12" ht="47.25" x14ac:dyDescent="0.25">
      <c r="A23" s="383"/>
      <c r="B23" s="383"/>
      <c r="C23" s="86" t="s">
        <v>199</v>
      </c>
      <c r="D23" s="86" t="s">
        <v>198</v>
      </c>
      <c r="E23" s="86" t="s">
        <v>199</v>
      </c>
      <c r="F23" s="86" t="s">
        <v>198</v>
      </c>
      <c r="G23" s="86" t="s">
        <v>199</v>
      </c>
      <c r="H23" s="86" t="s">
        <v>198</v>
      </c>
      <c r="I23" s="384"/>
      <c r="J23" s="388"/>
      <c r="K23" s="383"/>
      <c r="L23" s="385"/>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197</v>
      </c>
      <c r="C25" s="194">
        <v>44927</v>
      </c>
      <c r="D25" s="195" t="s">
        <v>527</v>
      </c>
      <c r="E25" s="85"/>
      <c r="F25" s="85"/>
      <c r="G25" s="194">
        <v>44927</v>
      </c>
      <c r="H25" s="245">
        <v>45459</v>
      </c>
      <c r="I25" s="85"/>
      <c r="J25" s="85"/>
      <c r="K25" s="80"/>
      <c r="L25" s="80"/>
    </row>
    <row r="26" spans="1:12" s="63" customFormat="1" ht="39" customHeight="1" x14ac:dyDescent="0.25">
      <c r="A26" s="192" t="s">
        <v>497</v>
      </c>
      <c r="B26" s="193" t="s">
        <v>498</v>
      </c>
      <c r="C26" s="194"/>
      <c r="D26" s="195"/>
      <c r="E26" s="85"/>
      <c r="F26" s="85"/>
      <c r="G26" s="194"/>
      <c r="H26" s="245"/>
      <c r="I26" s="85"/>
      <c r="J26" s="85"/>
      <c r="K26" s="80"/>
      <c r="L26" s="80"/>
    </row>
    <row r="27" spans="1:12" s="63" customFormat="1" ht="70.5" customHeight="1" x14ac:dyDescent="0.25">
      <c r="A27" s="192" t="s">
        <v>499</v>
      </c>
      <c r="B27" s="193" t="s">
        <v>500</v>
      </c>
      <c r="C27" s="194"/>
      <c r="D27" s="195"/>
      <c r="E27" s="85"/>
      <c r="F27" s="85"/>
      <c r="G27" s="194"/>
      <c r="H27" s="245"/>
      <c r="I27" s="85"/>
      <c r="J27" s="85"/>
      <c r="K27" s="80"/>
      <c r="L27" s="80"/>
    </row>
    <row r="28" spans="1:12" s="63" customFormat="1" ht="54" customHeight="1" x14ac:dyDescent="0.25">
      <c r="A28" s="192" t="s">
        <v>501</v>
      </c>
      <c r="B28" s="193" t="s">
        <v>429</v>
      </c>
      <c r="C28" s="194">
        <v>44927</v>
      </c>
      <c r="D28" s="195" t="s">
        <v>527</v>
      </c>
      <c r="E28" s="85"/>
      <c r="F28" s="85"/>
      <c r="G28" s="194">
        <v>44927</v>
      </c>
      <c r="H28" s="245">
        <v>45322</v>
      </c>
      <c r="I28" s="85"/>
      <c r="J28" s="85"/>
      <c r="K28" s="80"/>
      <c r="L28" s="80"/>
    </row>
    <row r="29" spans="1:12" s="63" customFormat="1" ht="42" customHeight="1" x14ac:dyDescent="0.25">
      <c r="A29" s="192" t="s">
        <v>502</v>
      </c>
      <c r="B29" s="193" t="s">
        <v>503</v>
      </c>
      <c r="C29" s="194">
        <v>44987</v>
      </c>
      <c r="D29" s="195" t="s">
        <v>527</v>
      </c>
      <c r="E29" s="85"/>
      <c r="F29" s="85"/>
      <c r="G29" s="194">
        <v>44987</v>
      </c>
      <c r="H29" s="245">
        <v>45443</v>
      </c>
      <c r="I29" s="85"/>
      <c r="J29" s="85"/>
      <c r="K29" s="80"/>
      <c r="L29" s="80"/>
    </row>
    <row r="30" spans="1:12" s="63" customFormat="1" ht="37.5" customHeight="1" x14ac:dyDescent="0.25">
      <c r="A30" s="192" t="s">
        <v>504</v>
      </c>
      <c r="B30" s="193" t="s">
        <v>196</v>
      </c>
      <c r="C30" s="194">
        <v>45078</v>
      </c>
      <c r="D30" s="195" t="s">
        <v>527</v>
      </c>
      <c r="E30" s="85"/>
      <c r="F30" s="85"/>
      <c r="G30" s="194">
        <v>45078</v>
      </c>
      <c r="H30" s="245">
        <v>45459</v>
      </c>
      <c r="I30" s="85"/>
      <c r="J30" s="85"/>
      <c r="K30" s="80"/>
      <c r="L30" s="80"/>
    </row>
    <row r="31" spans="1:12" s="63" customFormat="1" ht="18.75" x14ac:dyDescent="0.25">
      <c r="A31" s="192" t="s">
        <v>505</v>
      </c>
      <c r="B31" s="193" t="s">
        <v>195</v>
      </c>
      <c r="C31" s="194"/>
      <c r="D31" s="195"/>
      <c r="E31" s="85"/>
      <c r="F31" s="85"/>
      <c r="G31" s="194"/>
      <c r="H31" s="245"/>
      <c r="I31" s="85"/>
      <c r="J31" s="85"/>
      <c r="K31" s="80"/>
      <c r="L31" s="80"/>
    </row>
    <row r="32" spans="1:12" s="63" customFormat="1" ht="37.5" customHeight="1" x14ac:dyDescent="0.25">
      <c r="A32" s="190" t="s">
        <v>179</v>
      </c>
      <c r="B32" s="191" t="s">
        <v>194</v>
      </c>
      <c r="C32" s="194">
        <v>44927</v>
      </c>
      <c r="D32" s="195" t="s">
        <v>527</v>
      </c>
      <c r="E32" s="85"/>
      <c r="F32" s="85"/>
      <c r="G32" s="194">
        <v>44927</v>
      </c>
      <c r="H32" s="245">
        <v>45353</v>
      </c>
      <c r="I32" s="85"/>
      <c r="J32" s="85"/>
      <c r="K32" s="80"/>
      <c r="L32" s="80"/>
    </row>
    <row r="33" spans="1:12" s="63" customFormat="1" ht="47.25" customHeight="1" x14ac:dyDescent="0.25">
      <c r="A33" s="192" t="s">
        <v>506</v>
      </c>
      <c r="B33" s="193" t="s">
        <v>507</v>
      </c>
      <c r="C33" s="194">
        <v>44927</v>
      </c>
      <c r="D33" s="195" t="s">
        <v>527</v>
      </c>
      <c r="E33" s="84"/>
      <c r="F33" s="84"/>
      <c r="G33" s="194">
        <v>44927</v>
      </c>
      <c r="H33" s="245">
        <v>45322</v>
      </c>
      <c r="I33" s="84"/>
      <c r="J33" s="84"/>
      <c r="K33" s="84"/>
      <c r="L33" s="80"/>
    </row>
    <row r="34" spans="1:12" s="63" customFormat="1" ht="49.5" customHeight="1" x14ac:dyDescent="0.25">
      <c r="A34" s="192" t="s">
        <v>508</v>
      </c>
      <c r="B34" s="193" t="s">
        <v>509</v>
      </c>
      <c r="C34" s="194">
        <v>44927</v>
      </c>
      <c r="D34" s="195" t="s">
        <v>527</v>
      </c>
      <c r="E34" s="84"/>
      <c r="F34" s="84"/>
      <c r="G34" s="194">
        <v>44927</v>
      </c>
      <c r="H34" s="245">
        <v>45353</v>
      </c>
      <c r="I34" s="84"/>
      <c r="J34" s="84"/>
      <c r="K34" s="84"/>
      <c r="L34" s="80"/>
    </row>
    <row r="35" spans="1:12" ht="37.5" customHeight="1" x14ac:dyDescent="0.25">
      <c r="A35" s="192" t="s">
        <v>510</v>
      </c>
      <c r="B35" s="193" t="s">
        <v>511</v>
      </c>
      <c r="C35" s="194"/>
      <c r="D35" s="195"/>
      <c r="E35" s="83"/>
      <c r="F35" s="82"/>
      <c r="G35" s="194"/>
      <c r="H35" s="245"/>
      <c r="I35" s="81"/>
      <c r="J35" s="81"/>
      <c r="K35" s="80"/>
      <c r="L35" s="80"/>
    </row>
    <row r="36" spans="1:12" ht="37.5" x14ac:dyDescent="0.25">
      <c r="A36" s="190" t="s">
        <v>177</v>
      </c>
      <c r="B36" s="191" t="s">
        <v>512</v>
      </c>
      <c r="C36" s="194">
        <v>45078</v>
      </c>
      <c r="D36" s="195" t="s">
        <v>527</v>
      </c>
      <c r="E36" s="83"/>
      <c r="F36" s="82"/>
      <c r="G36" s="194">
        <v>45078</v>
      </c>
      <c r="H36" s="245">
        <v>45586</v>
      </c>
      <c r="I36" s="81"/>
      <c r="J36" s="81"/>
      <c r="K36" s="80"/>
      <c r="L36" s="80"/>
    </row>
    <row r="37" spans="1:12" ht="37.5" x14ac:dyDescent="0.25">
      <c r="A37" s="192" t="s">
        <v>513</v>
      </c>
      <c r="B37" s="193" t="s">
        <v>514</v>
      </c>
      <c r="C37" s="194">
        <v>45094</v>
      </c>
      <c r="D37" s="195" t="s">
        <v>527</v>
      </c>
      <c r="E37" s="80"/>
      <c r="F37" s="80"/>
      <c r="G37" s="194">
        <v>45094</v>
      </c>
      <c r="H37" s="245">
        <v>45490</v>
      </c>
      <c r="I37" s="80"/>
      <c r="J37" s="80"/>
      <c r="K37" s="80"/>
      <c r="L37" s="80"/>
    </row>
    <row r="38" spans="1:12" ht="18.75" x14ac:dyDescent="0.25">
      <c r="A38" s="192" t="s">
        <v>515</v>
      </c>
      <c r="B38" s="193" t="s">
        <v>193</v>
      </c>
      <c r="C38" s="194">
        <v>45078</v>
      </c>
      <c r="D38" s="195" t="s">
        <v>527</v>
      </c>
      <c r="E38" s="80"/>
      <c r="F38" s="80"/>
      <c r="G38" s="194">
        <v>45078</v>
      </c>
      <c r="H38" s="245">
        <v>45504</v>
      </c>
      <c r="I38" s="80"/>
      <c r="J38" s="80"/>
      <c r="K38" s="80"/>
      <c r="L38" s="80"/>
    </row>
    <row r="39" spans="1:12" ht="33.75" customHeight="1" x14ac:dyDescent="0.25">
      <c r="A39" s="192" t="s">
        <v>516</v>
      </c>
      <c r="B39" s="193" t="s">
        <v>192</v>
      </c>
      <c r="C39" s="194">
        <v>45139</v>
      </c>
      <c r="D39" s="195" t="s">
        <v>527</v>
      </c>
      <c r="E39" s="80"/>
      <c r="F39" s="80"/>
      <c r="G39" s="194">
        <v>45139</v>
      </c>
      <c r="H39" s="245">
        <v>45550</v>
      </c>
      <c r="I39" s="80"/>
      <c r="J39" s="80"/>
      <c r="K39" s="80"/>
      <c r="L39" s="80"/>
    </row>
    <row r="40" spans="1:12" ht="63" customHeight="1" x14ac:dyDescent="0.25">
      <c r="A40" s="192" t="s">
        <v>517</v>
      </c>
      <c r="B40" s="193" t="s">
        <v>191</v>
      </c>
      <c r="C40" s="194">
        <v>45185</v>
      </c>
      <c r="D40" s="195" t="s">
        <v>527</v>
      </c>
      <c r="E40" s="80"/>
      <c r="F40" s="80"/>
      <c r="G40" s="194">
        <v>45185</v>
      </c>
      <c r="H40" s="245">
        <v>45581</v>
      </c>
      <c r="I40" s="80"/>
      <c r="J40" s="80"/>
      <c r="K40" s="80"/>
      <c r="L40" s="80"/>
    </row>
    <row r="41" spans="1:12" ht="58.5" customHeight="1" x14ac:dyDescent="0.25">
      <c r="A41" s="192" t="s">
        <v>518</v>
      </c>
      <c r="B41" s="193" t="s">
        <v>519</v>
      </c>
      <c r="C41" s="194">
        <v>45215</v>
      </c>
      <c r="D41" s="195" t="s">
        <v>527</v>
      </c>
      <c r="E41" s="80"/>
      <c r="F41" s="80"/>
      <c r="G41" s="194">
        <v>45215</v>
      </c>
      <c r="H41" s="245">
        <v>45586</v>
      </c>
      <c r="I41" s="80"/>
      <c r="J41" s="80"/>
      <c r="K41" s="80"/>
      <c r="L41" s="80"/>
    </row>
    <row r="42" spans="1:12" ht="34.5" customHeight="1" x14ac:dyDescent="0.25">
      <c r="A42" s="190" t="s">
        <v>176</v>
      </c>
      <c r="B42" s="191" t="s">
        <v>190</v>
      </c>
      <c r="C42" s="194">
        <v>45215</v>
      </c>
      <c r="D42" s="195" t="s">
        <v>527</v>
      </c>
      <c r="E42" s="80"/>
      <c r="F42" s="80"/>
      <c r="G42" s="194">
        <v>45215</v>
      </c>
      <c r="H42" s="245">
        <v>45584</v>
      </c>
      <c r="I42" s="80"/>
      <c r="J42" s="80"/>
      <c r="K42" s="80"/>
      <c r="L42" s="80"/>
    </row>
    <row r="43" spans="1:12" ht="24.75" customHeight="1" x14ac:dyDescent="0.25">
      <c r="A43" s="192" t="s">
        <v>520</v>
      </c>
      <c r="B43" s="193" t="s">
        <v>521</v>
      </c>
      <c r="C43" s="194">
        <v>45215</v>
      </c>
      <c r="D43" s="195" t="s">
        <v>527</v>
      </c>
      <c r="E43" s="80"/>
      <c r="F43" s="80"/>
      <c r="G43" s="194">
        <v>45215</v>
      </c>
      <c r="H43" s="245">
        <v>45584</v>
      </c>
      <c r="I43" s="80"/>
      <c r="J43" s="80"/>
      <c r="K43" s="80"/>
      <c r="L43" s="80"/>
    </row>
    <row r="44" spans="1:12" ht="90.75" customHeight="1" x14ac:dyDescent="0.25">
      <c r="A44" s="192" t="s">
        <v>522</v>
      </c>
      <c r="B44" s="193" t="s">
        <v>189</v>
      </c>
      <c r="C44" s="194"/>
      <c r="D44" s="195"/>
      <c r="E44" s="80"/>
      <c r="F44" s="80"/>
      <c r="G44" s="194"/>
      <c r="H44" s="245"/>
      <c r="I44" s="80"/>
      <c r="J44" s="80"/>
      <c r="K44" s="80"/>
      <c r="L44" s="80"/>
    </row>
    <row r="45" spans="1:12" ht="167.25" customHeight="1" x14ac:dyDescent="0.25">
      <c r="A45" s="192" t="s">
        <v>523</v>
      </c>
      <c r="B45" s="193" t="s">
        <v>524</v>
      </c>
      <c r="C45" s="194">
        <v>45219</v>
      </c>
      <c r="D45" s="195" t="s">
        <v>527</v>
      </c>
      <c r="E45" s="80"/>
      <c r="F45" s="80"/>
      <c r="G45" s="194">
        <v>45219</v>
      </c>
      <c r="H45" s="245">
        <v>45615</v>
      </c>
      <c r="I45" s="80"/>
      <c r="J45" s="80"/>
      <c r="K45" s="80"/>
      <c r="L45" s="80"/>
    </row>
    <row r="46" spans="1:12" ht="30.75" customHeight="1" x14ac:dyDescent="0.25">
      <c r="A46" s="192" t="s">
        <v>525</v>
      </c>
      <c r="B46" s="193" t="s">
        <v>526</v>
      </c>
      <c r="C46" s="194">
        <v>45250</v>
      </c>
      <c r="D46" s="195" t="s">
        <v>527</v>
      </c>
      <c r="E46" s="80"/>
      <c r="F46" s="80"/>
      <c r="G46" s="194">
        <v>45250</v>
      </c>
      <c r="H46" s="245">
        <v>45646</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8"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row>
    <row r="5" spans="1:25" ht="18.75" x14ac:dyDescent="0.3">
      <c r="Y5" s="214"/>
    </row>
    <row r="6" spans="1:25"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5" ht="18.75" x14ac:dyDescent="0.25">
      <c r="A7" s="217"/>
      <c r="B7" s="217"/>
      <c r="C7" s="218"/>
      <c r="D7" s="217"/>
      <c r="E7" s="217"/>
      <c r="F7" s="217"/>
      <c r="G7" s="255"/>
      <c r="H7" s="78"/>
      <c r="I7" s="78"/>
      <c r="J7" s="78"/>
      <c r="K7" s="78"/>
      <c r="L7" s="78"/>
      <c r="M7" s="78"/>
      <c r="N7" s="78"/>
      <c r="O7" s="78"/>
      <c r="P7" s="78"/>
      <c r="Q7" s="78"/>
      <c r="R7" s="78"/>
      <c r="S7" s="78"/>
      <c r="T7" s="78"/>
      <c r="U7" s="78"/>
      <c r="V7" s="78"/>
      <c r="W7" s="78"/>
      <c r="X7" s="78"/>
      <c r="Y7" s="78"/>
    </row>
    <row r="8" spans="1:25" ht="18.75" x14ac:dyDescent="0.25">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5" ht="18.75" x14ac:dyDescent="0.25">
      <c r="A10" s="217"/>
      <c r="B10" s="217"/>
      <c r="C10" s="218"/>
      <c r="D10" s="217"/>
      <c r="E10" s="217"/>
      <c r="F10" s="217"/>
      <c r="G10" s="255"/>
      <c r="H10" s="78"/>
      <c r="I10" s="78"/>
      <c r="J10" s="78"/>
      <c r="K10" s="78"/>
      <c r="L10" s="78"/>
      <c r="M10" s="78"/>
      <c r="N10" s="78"/>
      <c r="O10" s="78"/>
      <c r="P10" s="78"/>
      <c r="Q10" s="78"/>
      <c r="R10" s="78"/>
      <c r="S10" s="78"/>
      <c r="T10" s="78"/>
      <c r="U10" s="78"/>
      <c r="V10" s="78"/>
      <c r="W10" s="78"/>
      <c r="X10" s="78"/>
      <c r="Y10" s="78"/>
    </row>
    <row r="11" spans="1:25" ht="18.75" x14ac:dyDescent="0.25">
      <c r="A11" s="266" t="str">
        <f>'1. паспорт местоположение'!A12:C12</f>
        <v>N_08_TP_1.1.1.3.25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5" ht="16.5" customHeight="1" x14ac:dyDescent="0.3">
      <c r="A13" s="11"/>
      <c r="B13" s="11"/>
      <c r="C13" s="206"/>
      <c r="D13" s="11"/>
      <c r="E13" s="11"/>
      <c r="F13" s="11"/>
      <c r="G13" s="256"/>
      <c r="H13" s="77"/>
      <c r="I13" s="77"/>
      <c r="J13" s="77"/>
      <c r="K13" s="77"/>
      <c r="L13" s="77"/>
      <c r="M13" s="77"/>
      <c r="N13" s="77"/>
      <c r="O13" s="77"/>
      <c r="P13" s="77"/>
      <c r="Q13" s="77"/>
      <c r="R13" s="77"/>
      <c r="S13" s="77"/>
      <c r="T13" s="77"/>
      <c r="U13" s="77"/>
      <c r="V13" s="77"/>
      <c r="W13" s="77"/>
      <c r="X13" s="77"/>
      <c r="Y13" s="77"/>
    </row>
    <row r="14" spans="1:25" ht="18.75" x14ac:dyDescent="0.25">
      <c r="A14" s="266"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8" spans="1:28" x14ac:dyDescent="0.25">
      <c r="A18" s="404" t="s">
        <v>466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row>
    <row r="20" spans="1:28" ht="33" customHeight="1" x14ac:dyDescent="0.25">
      <c r="A20" s="402" t="s">
        <v>188</v>
      </c>
      <c r="B20" s="402" t="s">
        <v>187</v>
      </c>
      <c r="C20" s="383" t="s">
        <v>186</v>
      </c>
      <c r="D20" s="383"/>
      <c r="E20" s="389" t="s">
        <v>185</v>
      </c>
      <c r="F20" s="389"/>
      <c r="G20" s="409" t="s">
        <v>566</v>
      </c>
      <c r="H20" s="396" t="s">
        <v>546</v>
      </c>
      <c r="I20" s="397"/>
      <c r="J20" s="397"/>
      <c r="K20" s="397"/>
      <c r="L20" s="396" t="s">
        <v>547</v>
      </c>
      <c r="M20" s="397"/>
      <c r="N20" s="397"/>
      <c r="O20" s="397"/>
      <c r="P20" s="396" t="s">
        <v>548</v>
      </c>
      <c r="Q20" s="397"/>
      <c r="R20" s="397"/>
      <c r="S20" s="397"/>
      <c r="T20" s="396" t="s">
        <v>549</v>
      </c>
      <c r="U20" s="397"/>
      <c r="V20" s="397"/>
      <c r="W20" s="397"/>
      <c r="X20" s="405" t="s">
        <v>184</v>
      </c>
      <c r="Y20" s="406"/>
      <c r="Z20" s="233"/>
      <c r="AA20" s="233"/>
      <c r="AB20" s="233"/>
    </row>
    <row r="21" spans="1:28" ht="99.75" customHeight="1" x14ac:dyDescent="0.25">
      <c r="A21" s="403"/>
      <c r="B21" s="403"/>
      <c r="C21" s="383"/>
      <c r="D21" s="383"/>
      <c r="E21" s="389"/>
      <c r="F21" s="389"/>
      <c r="G21" s="403"/>
      <c r="H21" s="394" t="s">
        <v>565</v>
      </c>
      <c r="I21" s="394"/>
      <c r="J21" s="394" t="s">
        <v>12</v>
      </c>
      <c r="K21" s="394"/>
      <c r="L21" s="394" t="s">
        <v>565</v>
      </c>
      <c r="M21" s="394"/>
      <c r="N21" s="394" t="s">
        <v>12</v>
      </c>
      <c r="O21" s="394"/>
      <c r="P21" s="394" t="s">
        <v>565</v>
      </c>
      <c r="Q21" s="394"/>
      <c r="R21" s="394" t="s">
        <v>12</v>
      </c>
      <c r="S21" s="394"/>
      <c r="T21" s="394" t="s">
        <v>565</v>
      </c>
      <c r="U21" s="394"/>
      <c r="V21" s="394" t="s">
        <v>12</v>
      </c>
      <c r="W21" s="394"/>
      <c r="X21" s="407"/>
      <c r="Y21" s="408"/>
    </row>
    <row r="22" spans="1:28" ht="89.25" customHeight="1" x14ac:dyDescent="0.25">
      <c r="A22" s="390"/>
      <c r="B22" s="390"/>
      <c r="C22" s="209" t="s">
        <v>3</v>
      </c>
      <c r="D22" s="209" t="s">
        <v>183</v>
      </c>
      <c r="E22" s="76" t="s">
        <v>567</v>
      </c>
      <c r="F22" s="76" t="s">
        <v>568</v>
      </c>
      <c r="G22" s="390"/>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565</v>
      </c>
      <c r="Y22" s="248" t="s">
        <v>183</v>
      </c>
    </row>
    <row r="23" spans="1:28" ht="19.5" customHeight="1" x14ac:dyDescent="0.25">
      <c r="A23" s="207">
        <v>1</v>
      </c>
      <c r="B23" s="207">
        <v>2</v>
      </c>
      <c r="C23" s="207">
        <v>3</v>
      </c>
      <c r="D23" s="207">
        <v>4</v>
      </c>
      <c r="E23" s="207">
        <v>5</v>
      </c>
      <c r="F23" s="207">
        <v>6</v>
      </c>
      <c r="G23" s="25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9">
        <v>24</v>
      </c>
      <c r="Y23" s="249">
        <v>25</v>
      </c>
    </row>
    <row r="24" spans="1:28" ht="47.25" customHeight="1" x14ac:dyDescent="0.25">
      <c r="A24" s="73">
        <v>1</v>
      </c>
      <c r="B24" s="72" t="s">
        <v>182</v>
      </c>
      <c r="C24" s="200">
        <v>22.847231071889158</v>
      </c>
      <c r="D24" s="251">
        <f>G24+J24</f>
        <v>4.7455200000000005E-3</v>
      </c>
      <c r="E24" s="200">
        <v>22.847231071889158</v>
      </c>
      <c r="F24" s="200">
        <v>26.560741597605713</v>
      </c>
      <c r="G24" s="200">
        <v>3.2794200000000003E-3</v>
      </c>
      <c r="H24" s="200">
        <f t="shared" ref="H24:W24" si="0">H25+H26+H27+H28+H29</f>
        <v>0</v>
      </c>
      <c r="I24" s="200">
        <f t="shared" si="0"/>
        <v>0</v>
      </c>
      <c r="J24" s="200">
        <f t="shared" si="0"/>
        <v>1.4660999999999999E-3</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50">
        <f>X25+X26+X27+X28+X29</f>
        <v>0</v>
      </c>
      <c r="Y24" s="250">
        <f t="shared" ref="Y24" si="1">Y25+Y26+Y27+Y28+Y29</f>
        <v>1.4660999999999999E-3</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50"/>
      <c r="Y25" s="25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251"/>
      <c r="Y26" s="251"/>
    </row>
    <row r="27" spans="1:28" ht="31.5" x14ac:dyDescent="0.25">
      <c r="A27" s="70" t="s">
        <v>177</v>
      </c>
      <c r="B27" s="47" t="s">
        <v>428</v>
      </c>
      <c r="C27" s="199">
        <v>3.8840163402351533</v>
      </c>
      <c r="D27" s="251">
        <f>G27+J27</f>
        <v>4.7455200000000005E-3</v>
      </c>
      <c r="E27" s="199"/>
      <c r="F27" s="199"/>
      <c r="G27" s="199">
        <v>3.2794200000000003E-3</v>
      </c>
      <c r="H27" s="199">
        <f>1.2*0</f>
        <v>0</v>
      </c>
      <c r="I27" s="199"/>
      <c r="J27" s="199">
        <v>1.4660999999999999E-3</v>
      </c>
      <c r="K27" s="199"/>
      <c r="L27" s="199">
        <f>1.2*0</f>
        <v>0</v>
      </c>
      <c r="M27" s="199"/>
      <c r="N27" s="199">
        <f>1.2*0</f>
        <v>0</v>
      </c>
      <c r="O27" s="199"/>
      <c r="P27" s="199">
        <f>1.2*0</f>
        <v>0</v>
      </c>
      <c r="Q27" s="199"/>
      <c r="R27" s="199">
        <f>1.2*0</f>
        <v>0</v>
      </c>
      <c r="S27" s="199"/>
      <c r="T27" s="199">
        <f>1.2*0</f>
        <v>0</v>
      </c>
      <c r="U27" s="199"/>
      <c r="V27" s="199">
        <f>1.2*0</f>
        <v>0</v>
      </c>
      <c r="W27" s="199"/>
      <c r="X27" s="251">
        <f>T27+P27+L27+H27</f>
        <v>0</v>
      </c>
      <c r="Y27" s="251">
        <f>V27+R27+N27+J27</f>
        <v>1.4660999999999999E-3</v>
      </c>
    </row>
    <row r="28" spans="1:28" x14ac:dyDescent="0.25">
      <c r="A28" s="70" t="s">
        <v>176</v>
      </c>
      <c r="B28" s="47" t="s">
        <v>175</v>
      </c>
      <c r="C28" s="199">
        <v>18.963214731654002</v>
      </c>
      <c r="D28" s="251">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251">
        <f>T28+P28+L28+H28</f>
        <v>0</v>
      </c>
      <c r="Y28" s="251">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251"/>
      <c r="Y29" s="251"/>
    </row>
    <row r="30" spans="1:28" ht="99.75" customHeight="1" x14ac:dyDescent="0.25">
      <c r="A30" s="73" t="s">
        <v>64</v>
      </c>
      <c r="B30" s="72" t="s">
        <v>543</v>
      </c>
      <c r="C30" s="199">
        <v>19.039359226574298</v>
      </c>
      <c r="D30" s="251">
        <f>G30+J30</f>
        <v>3.9546E-3</v>
      </c>
      <c r="E30" s="199">
        <v>19.039359226574298</v>
      </c>
      <c r="F30" s="199">
        <v>22.133951331338096</v>
      </c>
      <c r="G30" s="199">
        <f>SUM(G31:G34)</f>
        <v>2.7328500000000002E-3</v>
      </c>
      <c r="H30" s="199">
        <f>SUM(H31:H34)</f>
        <v>0</v>
      </c>
      <c r="I30" s="199"/>
      <c r="J30" s="199">
        <f>SUM(J31:J34)</f>
        <v>1.22175E-3</v>
      </c>
      <c r="K30" s="199"/>
      <c r="L30" s="199">
        <f>SUM(L31:L34)</f>
        <v>0</v>
      </c>
      <c r="M30" s="199"/>
      <c r="N30" s="199">
        <f>SUM(N31:N34)</f>
        <v>0</v>
      </c>
      <c r="O30" s="199"/>
      <c r="P30" s="199">
        <f>SUM(P31:P34)</f>
        <v>0</v>
      </c>
      <c r="Q30" s="199"/>
      <c r="R30" s="199">
        <f>SUM(R31:R34)</f>
        <v>0</v>
      </c>
      <c r="S30" s="199"/>
      <c r="T30" s="199">
        <f>SUM(T31:T34)</f>
        <v>0</v>
      </c>
      <c r="U30" s="199"/>
      <c r="V30" s="199">
        <f>SUM(V31:V34)</f>
        <v>0</v>
      </c>
      <c r="W30" s="199"/>
      <c r="X30" s="251">
        <f>T30+P30+L30+H30</f>
        <v>0</v>
      </c>
      <c r="Y30" s="251">
        <f>V30+R30+N30+J30</f>
        <v>1.22175E-3</v>
      </c>
    </row>
    <row r="31" spans="1:28" x14ac:dyDescent="0.25">
      <c r="A31" s="73" t="s">
        <v>172</v>
      </c>
      <c r="B31" s="47" t="s">
        <v>171</v>
      </c>
      <c r="C31" s="259">
        <v>0.93865192402307551</v>
      </c>
      <c r="D31" s="251">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251"/>
      <c r="Y31" s="251"/>
    </row>
    <row r="32" spans="1:28" ht="31.5" x14ac:dyDescent="0.25">
      <c r="A32" s="73" t="s">
        <v>170</v>
      </c>
      <c r="B32" s="47" t="s">
        <v>169</v>
      </c>
      <c r="C32" s="259">
        <v>15.644198733717927</v>
      </c>
      <c r="D32" s="251">
        <f t="shared" si="2"/>
        <v>0</v>
      </c>
      <c r="E32" s="200"/>
      <c r="F32" s="200"/>
      <c r="G32" s="199">
        <v>0</v>
      </c>
      <c r="H32" s="199"/>
      <c r="I32" s="199"/>
      <c r="J32" s="199">
        <v>0</v>
      </c>
      <c r="K32" s="199"/>
      <c r="L32" s="199"/>
      <c r="M32" s="199"/>
      <c r="N32" s="199"/>
      <c r="O32" s="199"/>
      <c r="P32" s="199"/>
      <c r="Q32" s="199"/>
      <c r="R32" s="199"/>
      <c r="S32" s="199"/>
      <c r="T32" s="199"/>
      <c r="U32" s="199"/>
      <c r="V32" s="199"/>
      <c r="W32" s="199"/>
      <c r="X32" s="251"/>
      <c r="Y32" s="251"/>
    </row>
    <row r="33" spans="1:25" x14ac:dyDescent="0.25">
      <c r="A33" s="73" t="s">
        <v>168</v>
      </c>
      <c r="B33" s="47" t="s">
        <v>167</v>
      </c>
      <c r="C33" s="259">
        <v>0</v>
      </c>
      <c r="D33" s="251">
        <f t="shared" si="2"/>
        <v>0</v>
      </c>
      <c r="E33" s="200"/>
      <c r="F33" s="200"/>
      <c r="G33" s="199">
        <v>0</v>
      </c>
      <c r="H33" s="199"/>
      <c r="I33" s="199"/>
      <c r="J33" s="199">
        <v>0</v>
      </c>
      <c r="K33" s="199"/>
      <c r="L33" s="199"/>
      <c r="M33" s="199"/>
      <c r="N33" s="199"/>
      <c r="O33" s="199"/>
      <c r="P33" s="199"/>
      <c r="Q33" s="199"/>
      <c r="R33" s="199"/>
      <c r="S33" s="199"/>
      <c r="T33" s="199"/>
      <c r="U33" s="199"/>
      <c r="V33" s="199"/>
      <c r="W33" s="199"/>
      <c r="X33" s="251"/>
      <c r="Y33" s="251"/>
    </row>
    <row r="34" spans="1:25" x14ac:dyDescent="0.25">
      <c r="A34" s="73" t="s">
        <v>166</v>
      </c>
      <c r="B34" s="47" t="s">
        <v>165</v>
      </c>
      <c r="C34" s="259">
        <v>2.4565085688332946</v>
      </c>
      <c r="D34" s="251">
        <f t="shared" si="2"/>
        <v>3.9546E-3</v>
      </c>
      <c r="E34" s="200"/>
      <c r="F34" s="200"/>
      <c r="G34" s="199">
        <v>2.7328500000000002E-3</v>
      </c>
      <c r="H34" s="199"/>
      <c r="I34" s="199"/>
      <c r="J34" s="199">
        <v>1.22175E-3</v>
      </c>
      <c r="K34" s="199"/>
      <c r="L34" s="199"/>
      <c r="M34" s="199"/>
      <c r="N34" s="199"/>
      <c r="O34" s="199"/>
      <c r="P34" s="199"/>
      <c r="Q34" s="199"/>
      <c r="R34" s="199"/>
      <c r="S34" s="199"/>
      <c r="T34" s="199"/>
      <c r="U34" s="199"/>
      <c r="V34" s="199"/>
      <c r="W34" s="199"/>
      <c r="X34" s="251"/>
      <c r="Y34" s="251"/>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50"/>
      <c r="Y35" s="25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251"/>
      <c r="Y36" s="251"/>
    </row>
    <row r="37" spans="1:25" ht="15.75" customHeight="1" x14ac:dyDescent="0.25">
      <c r="A37" s="70" t="s">
        <v>161</v>
      </c>
      <c r="B37" s="69" t="s">
        <v>151</v>
      </c>
      <c r="C37" s="199">
        <v>1.26</v>
      </c>
      <c r="D37" s="251">
        <f>G37+J37</f>
        <v>0</v>
      </c>
      <c r="E37" s="203"/>
      <c r="F37" s="203"/>
      <c r="G37" s="199"/>
      <c r="H37" s="199"/>
      <c r="I37" s="199"/>
      <c r="K37" s="199"/>
      <c r="L37" s="199"/>
      <c r="M37" s="199"/>
      <c r="N37" s="199"/>
      <c r="O37" s="199"/>
      <c r="P37" s="199"/>
      <c r="Q37" s="199"/>
      <c r="R37" s="199"/>
      <c r="S37" s="199"/>
      <c r="T37" s="199"/>
      <c r="U37" s="199"/>
      <c r="V37" s="199"/>
      <c r="W37" s="199"/>
      <c r="X37" s="251"/>
      <c r="Y37" s="251"/>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251"/>
      <c r="Y38" s="251"/>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251"/>
      <c r="Y39" s="251"/>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251"/>
      <c r="Y40" s="251"/>
    </row>
    <row r="41" spans="1:25" x14ac:dyDescent="0.25">
      <c r="A41" s="70" t="s">
        <v>157</v>
      </c>
      <c r="B41" s="47" t="s">
        <v>143</v>
      </c>
      <c r="C41" s="199">
        <v>0.20799999999999999</v>
      </c>
      <c r="D41" s="251">
        <f>G41+J41</f>
        <v>0</v>
      </c>
      <c r="E41" s="203"/>
      <c r="F41" s="203"/>
      <c r="G41" s="199"/>
      <c r="H41" s="199"/>
      <c r="I41" s="199"/>
      <c r="J41" s="199"/>
      <c r="K41" s="199"/>
      <c r="L41" s="199"/>
      <c r="M41" s="199"/>
      <c r="N41" s="199"/>
      <c r="O41" s="199"/>
      <c r="P41" s="199"/>
      <c r="Q41" s="199"/>
      <c r="R41" s="199"/>
      <c r="S41" s="199"/>
      <c r="T41" s="199"/>
      <c r="U41" s="199"/>
      <c r="V41" s="199"/>
      <c r="W41" s="199"/>
      <c r="X41" s="251"/>
      <c r="Y41" s="251"/>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251"/>
      <c r="Y42" s="251"/>
    </row>
    <row r="43" spans="1:25" x14ac:dyDescent="0.25">
      <c r="A43" s="70" t="s">
        <v>559</v>
      </c>
      <c r="B43" s="69" t="s">
        <v>558</v>
      </c>
      <c r="C43" s="199">
        <v>0</v>
      </c>
      <c r="D43" s="251">
        <f>G43+J43</f>
        <v>0</v>
      </c>
      <c r="E43" s="203"/>
      <c r="F43" s="203"/>
      <c r="G43" s="199"/>
      <c r="H43" s="199"/>
      <c r="I43" s="199"/>
      <c r="J43" s="199"/>
      <c r="K43" s="199"/>
      <c r="L43" s="199"/>
      <c r="M43" s="199"/>
      <c r="N43" s="199"/>
      <c r="O43" s="199"/>
      <c r="P43" s="199"/>
      <c r="Q43" s="199"/>
      <c r="R43" s="199"/>
      <c r="S43" s="199"/>
      <c r="T43" s="199"/>
      <c r="U43" s="199"/>
      <c r="V43" s="199"/>
      <c r="W43" s="199"/>
      <c r="X43" s="251"/>
      <c r="Y43" s="251"/>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50"/>
      <c r="Y44" s="251"/>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251">
        <f>T45+P45+L45+H45</f>
        <v>0</v>
      </c>
      <c r="Y45" s="251">
        <f>V45+R45+N45+J45</f>
        <v>0</v>
      </c>
    </row>
    <row r="46" spans="1:25" x14ac:dyDescent="0.25">
      <c r="A46" s="70" t="s">
        <v>152</v>
      </c>
      <c r="B46" s="47" t="s">
        <v>151</v>
      </c>
      <c r="C46" s="199">
        <v>1.26</v>
      </c>
      <c r="D46" s="251">
        <f>G46+J46</f>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251">
        <f t="shared" ref="X46:X60" si="3">T46+P46+L46+H46</f>
        <v>0</v>
      </c>
      <c r="Y46" s="251">
        <f t="shared" ref="Y46:Y60" si="4">V46+R46+N46+J46</f>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251">
        <f t="shared" si="3"/>
        <v>0</v>
      </c>
      <c r="Y47" s="251">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251">
        <f t="shared" si="3"/>
        <v>0</v>
      </c>
      <c r="Y48" s="251">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251">
        <f t="shared" si="3"/>
        <v>0</v>
      </c>
      <c r="Y49" s="251">
        <f t="shared" si="4"/>
        <v>0</v>
      </c>
    </row>
    <row r="50" spans="1:25" x14ac:dyDescent="0.25">
      <c r="A50" s="70" t="s">
        <v>144</v>
      </c>
      <c r="B50" s="47" t="s">
        <v>143</v>
      </c>
      <c r="C50" s="199">
        <v>0.20799999999999999</v>
      </c>
      <c r="D50" s="251">
        <f>G50+J50</f>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251">
        <f t="shared" si="3"/>
        <v>0</v>
      </c>
      <c r="Y50" s="251">
        <f t="shared" si="4"/>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251">
        <f t="shared" si="3"/>
        <v>0</v>
      </c>
      <c r="Y51" s="251">
        <f t="shared" si="4"/>
        <v>0</v>
      </c>
    </row>
    <row r="52" spans="1:25" x14ac:dyDescent="0.25">
      <c r="A52" s="70" t="s">
        <v>560</v>
      </c>
      <c r="B52" s="69" t="s">
        <v>558</v>
      </c>
      <c r="C52" s="199">
        <v>0</v>
      </c>
      <c r="D52" s="251">
        <f>G52+J52</f>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251">
        <f t="shared" si="3"/>
        <v>0</v>
      </c>
      <c r="Y52" s="251">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251">
        <f t="shared" si="3"/>
        <v>0</v>
      </c>
      <c r="Y53" s="251">
        <f t="shared" si="4"/>
        <v>0</v>
      </c>
    </row>
    <row r="54" spans="1:25" x14ac:dyDescent="0.25">
      <c r="A54" s="70" t="s">
        <v>140</v>
      </c>
      <c r="B54" s="47" t="s">
        <v>139</v>
      </c>
      <c r="C54" s="199">
        <v>6.5903210119032325</v>
      </c>
      <c r="D54" s="251">
        <f>G54+J54</f>
        <v>3.9546E-3</v>
      </c>
      <c r="E54" s="200"/>
      <c r="F54" s="200"/>
      <c r="G54" s="199">
        <v>2.7328500000000002E-3</v>
      </c>
      <c r="H54" s="199">
        <v>0</v>
      </c>
      <c r="I54" s="199"/>
      <c r="J54" s="199">
        <f>J30</f>
        <v>1.22175E-3</v>
      </c>
      <c r="K54" s="199"/>
      <c r="L54" s="199">
        <f>L30</f>
        <v>0</v>
      </c>
      <c r="M54" s="199"/>
      <c r="N54" s="199">
        <f>N30</f>
        <v>0</v>
      </c>
      <c r="O54" s="199"/>
      <c r="P54" s="199">
        <f>P30</f>
        <v>0</v>
      </c>
      <c r="Q54" s="199"/>
      <c r="R54" s="199">
        <f>R30</f>
        <v>0</v>
      </c>
      <c r="S54" s="199"/>
      <c r="T54" s="199">
        <f>T30</f>
        <v>0</v>
      </c>
      <c r="U54" s="199"/>
      <c r="V54" s="199">
        <f>V30</f>
        <v>0</v>
      </c>
      <c r="W54" s="199"/>
      <c r="X54" s="251">
        <f t="shared" si="3"/>
        <v>0</v>
      </c>
      <c r="Y54" s="251">
        <f t="shared" si="4"/>
        <v>1.22175E-3</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251">
        <f t="shared" si="3"/>
        <v>0</v>
      </c>
      <c r="Y55" s="251">
        <f t="shared" si="4"/>
        <v>0</v>
      </c>
    </row>
    <row r="56" spans="1:25" x14ac:dyDescent="0.25">
      <c r="A56" s="70" t="s">
        <v>137</v>
      </c>
      <c r="B56" s="69" t="s">
        <v>131</v>
      </c>
      <c r="C56" s="199">
        <v>1.26</v>
      </c>
      <c r="D56" s="251">
        <f>G56+J56</f>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251">
        <f t="shared" si="3"/>
        <v>0</v>
      </c>
      <c r="Y56" s="251">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251">
        <f t="shared" si="3"/>
        <v>0</v>
      </c>
      <c r="Y57" s="251">
        <f t="shared" si="4"/>
        <v>0</v>
      </c>
    </row>
    <row r="58" spans="1:25" x14ac:dyDescent="0.25">
      <c r="A58" s="70" t="s">
        <v>135</v>
      </c>
      <c r="B58" s="69" t="s">
        <v>129</v>
      </c>
      <c r="C58" s="199">
        <v>0.20799999999999999</v>
      </c>
      <c r="D58" s="251">
        <f>G58+J58</f>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251">
        <f t="shared" si="3"/>
        <v>0</v>
      </c>
      <c r="Y58" s="251">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251">
        <f t="shared" si="3"/>
        <v>0</v>
      </c>
      <c r="Y59" s="251">
        <f t="shared" si="4"/>
        <v>0</v>
      </c>
    </row>
    <row r="60" spans="1:25" x14ac:dyDescent="0.25">
      <c r="A60" s="70" t="s">
        <v>561</v>
      </c>
      <c r="B60" s="69" t="s">
        <v>558</v>
      </c>
      <c r="C60" s="200">
        <v>0</v>
      </c>
      <c r="D60" s="251">
        <f>G60+J60</f>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251">
        <f t="shared" si="3"/>
        <v>0</v>
      </c>
      <c r="Y60" s="251">
        <f t="shared" si="4"/>
        <v>0</v>
      </c>
    </row>
    <row r="61" spans="1:25" ht="36.75" customHeight="1" x14ac:dyDescent="0.25">
      <c r="A61" s="73" t="s">
        <v>59</v>
      </c>
      <c r="B61" s="90" t="s">
        <v>211</v>
      </c>
      <c r="C61" s="200"/>
      <c r="D61" s="200"/>
      <c r="E61" s="200"/>
      <c r="F61" s="200"/>
      <c r="G61" s="199"/>
      <c r="H61" s="199"/>
      <c r="I61" s="199"/>
      <c r="J61" s="199"/>
      <c r="K61" s="199"/>
      <c r="L61" s="199"/>
      <c r="M61" s="199"/>
      <c r="N61" s="199"/>
      <c r="O61" s="199"/>
      <c r="P61" s="199"/>
      <c r="Q61" s="199"/>
      <c r="R61" s="199"/>
      <c r="S61" s="199"/>
      <c r="T61" s="199"/>
      <c r="U61" s="199"/>
      <c r="V61" s="199"/>
      <c r="W61" s="199"/>
      <c r="X61" s="251"/>
      <c r="Y61" s="252"/>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253"/>
      <c r="Y62" s="254"/>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253"/>
      <c r="Y63" s="254"/>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253"/>
      <c r="Y64" s="254"/>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253"/>
      <c r="Y65" s="254"/>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253"/>
      <c r="Y66" s="254"/>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253"/>
      <c r="Y67" s="254"/>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254"/>
      <c r="Y68" s="254"/>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6"/>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395"/>
      <c r="C79" s="395"/>
      <c r="D79" s="395"/>
      <c r="E79" s="395"/>
      <c r="F79" s="395"/>
      <c r="G79" s="395"/>
      <c r="H79" s="60"/>
      <c r="I79" s="60"/>
      <c r="L79" s="60"/>
      <c r="M79" s="60"/>
      <c r="P79" s="60"/>
      <c r="Q79" s="60"/>
    </row>
    <row r="80" spans="1:25" ht="23.25" customHeight="1" x14ac:dyDescent="0.25">
      <c r="B80" s="60"/>
      <c r="C80" s="196"/>
      <c r="D80" s="60"/>
      <c r="E80" s="60"/>
      <c r="F80" s="60"/>
    </row>
    <row r="81" spans="2:7" ht="18.75" customHeight="1" x14ac:dyDescent="0.25">
      <c r="B81" s="398"/>
      <c r="C81" s="398"/>
      <c r="D81" s="398"/>
      <c r="E81" s="398"/>
      <c r="F81" s="398"/>
      <c r="G81" s="398"/>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7109375"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20.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N_08_TP_1.1.1.3.25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s="205" customFormat="1" ht="42.75" customHeight="1" x14ac:dyDescent="0.25">
      <c r="A15" s="279"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24" t="s">
        <v>479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4" customFormat="1" ht="58.5" customHeight="1" x14ac:dyDescent="0.25">
      <c r="A22" s="415" t="s">
        <v>53</v>
      </c>
      <c r="B22" s="426" t="s">
        <v>25</v>
      </c>
      <c r="C22" s="415" t="s">
        <v>52</v>
      </c>
      <c r="D22" s="415" t="s">
        <v>51</v>
      </c>
      <c r="E22" s="429" t="s">
        <v>490</v>
      </c>
      <c r="F22" s="430"/>
      <c r="G22" s="430"/>
      <c r="H22" s="430"/>
      <c r="I22" s="430"/>
      <c r="J22" s="430"/>
      <c r="K22" s="430"/>
      <c r="L22" s="431"/>
      <c r="M22" s="415" t="s">
        <v>50</v>
      </c>
      <c r="N22" s="415" t="s">
        <v>49</v>
      </c>
      <c r="O22" s="415" t="s">
        <v>48</v>
      </c>
      <c r="P22" s="410" t="s">
        <v>241</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4" customFormat="1" ht="64.5" customHeight="1" x14ac:dyDescent="0.25">
      <c r="A23" s="425"/>
      <c r="B23" s="427"/>
      <c r="C23" s="425"/>
      <c r="D23" s="425"/>
      <c r="E23" s="420" t="s">
        <v>24</v>
      </c>
      <c r="F23" s="411" t="s">
        <v>132</v>
      </c>
      <c r="G23" s="411" t="s">
        <v>131</v>
      </c>
      <c r="H23" s="411" t="s">
        <v>130</v>
      </c>
      <c r="I23" s="413" t="s">
        <v>425</v>
      </c>
      <c r="J23" s="413" t="s">
        <v>426</v>
      </c>
      <c r="K23" s="413" t="s">
        <v>427</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4"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68" t="s">
        <v>14</v>
      </c>
      <c r="AG24" s="168" t="s">
        <v>13</v>
      </c>
      <c r="AH24" s="169" t="s">
        <v>3</v>
      </c>
      <c r="AI24" s="169" t="s">
        <v>12</v>
      </c>
      <c r="AJ24" s="416"/>
      <c r="AK24" s="416"/>
      <c r="AL24" s="416"/>
      <c r="AM24" s="416"/>
      <c r="AN24" s="416"/>
      <c r="AO24" s="416"/>
      <c r="AP24" s="416"/>
      <c r="AQ24" s="434"/>
      <c r="AR24" s="410"/>
      <c r="AS24" s="410"/>
      <c r="AT24" s="410"/>
      <c r="AU24" s="410"/>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39">
        <v>1920000</v>
      </c>
      <c r="Q26" s="205" t="s">
        <v>532</v>
      </c>
      <c r="R26" s="239">
        <f>P26</f>
        <v>1920000</v>
      </c>
      <c r="S26" s="205" t="s">
        <v>536</v>
      </c>
      <c r="T26" s="205" t="s">
        <v>536</v>
      </c>
      <c r="U26" s="205" t="s">
        <v>537</v>
      </c>
      <c r="V26" s="205">
        <v>1</v>
      </c>
      <c r="W26" s="205" t="s">
        <v>538</v>
      </c>
      <c r="X26" s="239">
        <f>P26</f>
        <v>1920000</v>
      </c>
      <c r="Y26" s="205"/>
      <c r="Z26" s="205"/>
      <c r="AA26" s="205"/>
      <c r="AB26" s="239">
        <f>P26</f>
        <v>1920000</v>
      </c>
      <c r="AC26" s="205" t="s">
        <v>538</v>
      </c>
      <c r="AD26" s="240">
        <f>1920000*1.2</f>
        <v>2304000</v>
      </c>
      <c r="AE26" s="205"/>
      <c r="AF26" s="205" t="s">
        <v>550</v>
      </c>
      <c r="AG26" s="246" t="s">
        <v>551</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M25" sqref="M2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40" t="str">
        <f>'1. паспорт местоположение'!A5:C5</f>
        <v>Год раскрытия информации: 2024 год</v>
      </c>
      <c r="B5" s="440"/>
      <c r="C5" s="79"/>
      <c r="D5" s="79"/>
      <c r="E5" s="79"/>
      <c r="F5" s="79"/>
      <c r="G5" s="79"/>
    </row>
    <row r="6" spans="1:7" ht="18.75" x14ac:dyDescent="0.3">
      <c r="A6" s="210"/>
      <c r="B6" s="210"/>
      <c r="C6" s="210"/>
      <c r="D6" s="210"/>
      <c r="E6" s="210"/>
      <c r="F6" s="210"/>
      <c r="G6" s="210"/>
    </row>
    <row r="7" spans="1:7" ht="18.75" x14ac:dyDescent="0.25">
      <c r="A7" s="267" t="s">
        <v>10</v>
      </c>
      <c r="B7" s="267"/>
      <c r="C7" s="217"/>
      <c r="D7" s="217"/>
      <c r="E7" s="217"/>
      <c r="F7" s="217"/>
      <c r="G7" s="217"/>
    </row>
    <row r="8" spans="1:7" ht="18.75" x14ac:dyDescent="0.25">
      <c r="A8" s="217"/>
      <c r="B8" s="217"/>
      <c r="C8" s="217"/>
      <c r="D8" s="217"/>
      <c r="E8" s="217"/>
      <c r="F8" s="217"/>
      <c r="G8" s="217"/>
    </row>
    <row r="9" spans="1:7" ht="18.75" x14ac:dyDescent="0.25">
      <c r="A9" s="266" t="str">
        <f>'1. паспорт местоположение'!A9:C9</f>
        <v>Акционерное общество "Сибирско-Уральская энергетическая компания"</v>
      </c>
      <c r="B9" s="266"/>
      <c r="C9" s="219"/>
      <c r="D9" s="219"/>
      <c r="E9" s="219"/>
      <c r="F9" s="219"/>
      <c r="G9" s="219"/>
    </row>
    <row r="10" spans="1:7" x14ac:dyDescent="0.25">
      <c r="A10" s="264" t="s">
        <v>9</v>
      </c>
      <c r="B10" s="264"/>
      <c r="C10" s="220"/>
      <c r="D10" s="220"/>
      <c r="E10" s="220"/>
      <c r="F10" s="220"/>
      <c r="G10" s="220"/>
    </row>
    <row r="11" spans="1:7" ht="18.75" x14ac:dyDescent="0.25">
      <c r="A11" s="217"/>
      <c r="B11" s="217"/>
      <c r="C11" s="217"/>
      <c r="D11" s="217"/>
      <c r="E11" s="217"/>
      <c r="F11" s="217"/>
      <c r="G11" s="217"/>
    </row>
    <row r="12" spans="1:7" ht="30.75" customHeight="1" x14ac:dyDescent="0.25">
      <c r="A12" s="266" t="str">
        <f>'1. паспорт местоположение'!A12:C12</f>
        <v>N_08_TP_1.1.1.3.25</v>
      </c>
      <c r="B12" s="266"/>
      <c r="C12" s="219"/>
      <c r="D12" s="219"/>
      <c r="E12" s="219"/>
      <c r="F12" s="219"/>
      <c r="G12" s="219"/>
    </row>
    <row r="13" spans="1:7" x14ac:dyDescent="0.25">
      <c r="A13" s="264" t="s">
        <v>8</v>
      </c>
      <c r="B13" s="264"/>
      <c r="C13" s="220"/>
      <c r="D13" s="220"/>
      <c r="E13" s="220"/>
      <c r="F13" s="220"/>
      <c r="G13" s="220"/>
    </row>
    <row r="14" spans="1:7" ht="18.75" x14ac:dyDescent="0.25">
      <c r="A14" s="11"/>
      <c r="B14" s="11"/>
      <c r="C14" s="11"/>
      <c r="D14" s="11"/>
      <c r="E14" s="11"/>
      <c r="F14" s="11"/>
      <c r="G14" s="11"/>
    </row>
    <row r="15" spans="1:7" ht="140.25" customHeight="1" x14ac:dyDescent="0.25">
      <c r="A15" s="265" t="str">
        <f>'1. паспорт местоположение'!A15:C15</f>
        <v>Строительство 2БКТП-10/0,4 кВ №3360; КЛ-0,4 кВ от ТП-3360-I, II до ВРУ-0,4 кВ №2,3 апарт-отеля, по адресу: г.Тюмень, ул. Красина; КЛ-10 кВ от ТП-369-I, II-ТП-3360-I, II. Заявитель: ООО МЦ "Фортис"</v>
      </c>
      <c r="B15" s="265"/>
      <c r="C15" s="219"/>
      <c r="D15" s="219"/>
      <c r="E15" s="219"/>
      <c r="F15" s="219"/>
      <c r="G15" s="219"/>
    </row>
    <row r="16" spans="1:7" x14ac:dyDescent="0.25">
      <c r="A16" s="264" t="s">
        <v>7</v>
      </c>
      <c r="B16" s="264"/>
      <c r="C16" s="220"/>
      <c r="D16" s="220"/>
      <c r="E16" s="220"/>
      <c r="F16" s="220"/>
      <c r="G16" s="220"/>
    </row>
    <row r="17" spans="1:2" x14ac:dyDescent="0.25">
      <c r="B17" s="141"/>
    </row>
    <row r="18" spans="1:2" ht="33.75" customHeight="1" x14ac:dyDescent="0.25">
      <c r="A18" s="438" t="s">
        <v>480</v>
      </c>
      <c r="B18" s="439"/>
    </row>
    <row r="19" spans="1:2" x14ac:dyDescent="0.25">
      <c r="B19" s="40"/>
    </row>
    <row r="20" spans="1:2" ht="16.5" thickBot="1" x14ac:dyDescent="0.3">
      <c r="B20" s="142"/>
    </row>
    <row r="21" spans="1:2" ht="168" customHeight="1" thickBot="1" x14ac:dyDescent="0.3">
      <c r="A21" s="197" t="s">
        <v>374</v>
      </c>
      <c r="B21" s="198" t="str">
        <f>A15</f>
        <v>Строительство 2БКТП-10/0,4 кВ №3360; КЛ-0,4 кВ от ТП-3360-I, II до ВРУ-0,4 кВ №2,3 апарт-отеля, по адресу: г.Тюмень, ул. Красина; КЛ-10 кВ от ТП-369-I, II-ТП-3360-I, II. Заявитель: ООО МЦ "Фортис"</v>
      </c>
    </row>
    <row r="22" spans="1:2" ht="16.5" thickBot="1" x14ac:dyDescent="0.3">
      <c r="A22" s="143" t="s">
        <v>375</v>
      </c>
      <c r="B22" s="235"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6" t="s">
        <v>569</v>
      </c>
    </row>
    <row r="25" spans="1:2" ht="16.5" thickBot="1" x14ac:dyDescent="0.3">
      <c r="A25" s="144" t="s">
        <v>377</v>
      </c>
      <c r="B25" s="198">
        <f>'3.3 паспорт описание'!C29</f>
        <v>2024</v>
      </c>
    </row>
    <row r="26" spans="1:2" ht="16.5" thickBot="1" x14ac:dyDescent="0.3">
      <c r="A26" s="145" t="s">
        <v>378</v>
      </c>
      <c r="B26" s="198" t="s">
        <v>555</v>
      </c>
    </row>
    <row r="27" spans="1:2" ht="16.5" thickBot="1" x14ac:dyDescent="0.3">
      <c r="A27" s="153" t="s">
        <v>528</v>
      </c>
      <c r="B27" s="198" t="s">
        <v>570</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5"/>
    </row>
    <row r="57" spans="1:2" x14ac:dyDescent="0.25">
      <c r="A57" s="151" t="s">
        <v>399</v>
      </c>
      <c r="B57" s="436"/>
    </row>
    <row r="58" spans="1:2" x14ac:dyDescent="0.25">
      <c r="A58" s="151" t="s">
        <v>400</v>
      </c>
      <c r="B58" s="436"/>
    </row>
    <row r="59" spans="1:2" x14ac:dyDescent="0.25">
      <c r="A59" s="151" t="s">
        <v>401</v>
      </c>
      <c r="B59" s="436"/>
    </row>
    <row r="60" spans="1:2" x14ac:dyDescent="0.25">
      <c r="A60" s="151" t="s">
        <v>402</v>
      </c>
      <c r="B60" s="436"/>
    </row>
    <row r="61" spans="1:2" ht="16.5" thickBot="1" x14ac:dyDescent="0.3">
      <c r="A61" s="152" t="s">
        <v>403</v>
      </c>
      <c r="B61" s="437"/>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1"/>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5" t="s">
        <v>416</v>
      </c>
    </row>
    <row r="74" spans="1:2" x14ac:dyDescent="0.25">
      <c r="A74" s="151" t="s">
        <v>417</v>
      </c>
      <c r="B74" s="436"/>
    </row>
    <row r="75" spans="1:2" x14ac:dyDescent="0.25">
      <c r="A75" s="151" t="s">
        <v>418</v>
      </c>
      <c r="B75" s="436"/>
    </row>
    <row r="76" spans="1:2" x14ac:dyDescent="0.25">
      <c r="A76" s="151" t="s">
        <v>419</v>
      </c>
      <c r="B76" s="436"/>
    </row>
    <row r="77" spans="1:2" x14ac:dyDescent="0.25">
      <c r="A77" s="151" t="s">
        <v>420</v>
      </c>
      <c r="B77" s="436"/>
    </row>
    <row r="78" spans="1:2" ht="16.5" thickBot="1" x14ac:dyDescent="0.3">
      <c r="A78" s="161" t="s">
        <v>421</v>
      </c>
      <c r="B78" s="43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2024-11-01T08:52:11Z</dcterms:modified>
</cp:coreProperties>
</file>