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575FF677-0F95-4BB2-94E0-FB7F979889E2}"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s>
  <calcPr calcId="191029"/>
</workbook>
</file>

<file path=xl/calcChain.xml><?xml version="1.0" encoding="utf-8"?>
<calcChain xmlns="http://schemas.openxmlformats.org/spreadsheetml/2006/main">
  <c r="G30" i="15" l="1"/>
  <c r="D30" i="15" l="1"/>
  <c r="D41" i="15" l="1"/>
  <c r="D34" i="15"/>
  <c r="D33" i="15"/>
  <c r="D32" i="15"/>
  <c r="D31" i="15"/>
  <c r="D28" i="15"/>
  <c r="D27" i="15"/>
  <c r="Y57" i="15" l="1"/>
  <c r="X57" i="15"/>
  <c r="Y55" i="15"/>
  <c r="X55" i="15"/>
  <c r="Y53" i="15"/>
  <c r="X53" i="15"/>
  <c r="Y52" i="15"/>
  <c r="X52" i="15"/>
  <c r="Y51" i="15"/>
  <c r="X51" i="15"/>
  <c r="X50" i="15"/>
  <c r="Y49" i="15"/>
  <c r="X49" i="15"/>
  <c r="Y48" i="15"/>
  <c r="X48" i="15"/>
  <c r="Y47" i="15"/>
  <c r="X47" i="15"/>
  <c r="Y46" i="15"/>
  <c r="X46" i="15"/>
  <c r="Y45" i="15"/>
  <c r="X45" i="15"/>
  <c r="Y28" i="15"/>
  <c r="X28" i="15"/>
  <c r="AD26" i="5" l="1"/>
  <c r="AB26" i="5"/>
  <c r="X26" i="5"/>
  <c r="R26" i="5"/>
  <c r="C30" i="6" l="1"/>
  <c r="V59" i="15" l="1"/>
  <c r="T59" i="15"/>
  <c r="R59" i="15"/>
  <c r="P59" i="15"/>
  <c r="N59" i="15"/>
  <c r="L59" i="15"/>
  <c r="J59" i="15"/>
  <c r="H59" i="15"/>
  <c r="X59" i="15" l="1"/>
  <c r="Y59" i="15"/>
  <c r="V60" i="15"/>
  <c r="T60" i="15"/>
  <c r="R60" i="15"/>
  <c r="P60" i="15"/>
  <c r="N60" i="15"/>
  <c r="L60" i="15"/>
  <c r="J60" i="15"/>
  <c r="H60" i="15"/>
  <c r="V58" i="15"/>
  <c r="T58" i="15"/>
  <c r="R58" i="15"/>
  <c r="P58" i="15"/>
  <c r="N58" i="15"/>
  <c r="L58" i="15"/>
  <c r="H58" i="15"/>
  <c r="V56" i="15"/>
  <c r="T56" i="15"/>
  <c r="R56" i="15"/>
  <c r="P56" i="15"/>
  <c r="N56" i="15"/>
  <c r="L56" i="15"/>
  <c r="J56" i="15"/>
  <c r="H56" i="15"/>
  <c r="V30" i="15"/>
  <c r="T30" i="15"/>
  <c r="R30" i="15"/>
  <c r="R54" i="15" s="1"/>
  <c r="P30" i="15"/>
  <c r="P54" i="15" s="1"/>
  <c r="N30" i="15"/>
  <c r="N54" i="15" s="1"/>
  <c r="L30" i="15"/>
  <c r="L54" i="15" s="1"/>
  <c r="J30" i="15"/>
  <c r="H30" i="15"/>
  <c r="V27" i="15"/>
  <c r="T27" i="15"/>
  <c r="R27" i="15"/>
  <c r="R24" i="15" s="1"/>
  <c r="P27" i="15"/>
  <c r="N27" i="15"/>
  <c r="L27" i="15"/>
  <c r="L24" i="15" s="1"/>
  <c r="H27" i="15"/>
  <c r="H24" i="15" s="1"/>
  <c r="W24" i="15"/>
  <c r="V24" i="15"/>
  <c r="U24" i="15"/>
  <c r="T24" i="15"/>
  <c r="S24" i="15"/>
  <c r="Q24" i="15"/>
  <c r="O24" i="15"/>
  <c r="N24" i="15"/>
  <c r="M24" i="15"/>
  <c r="K24" i="15"/>
  <c r="J24" i="15"/>
  <c r="D24" i="15" s="1"/>
  <c r="I24" i="15"/>
  <c r="J54" i="15" l="1"/>
  <c r="D54" i="15" s="1"/>
  <c r="X27" i="15"/>
  <c r="X24" i="15" s="1"/>
  <c r="T54" i="15"/>
  <c r="X54" i="15" s="1"/>
  <c r="X30" i="15"/>
  <c r="X56" i="15"/>
  <c r="X58" i="15"/>
  <c r="X60" i="15"/>
  <c r="Y27" i="15"/>
  <c r="Y24" i="15" s="1"/>
  <c r="V54" i="15"/>
  <c r="Y54" i="15" s="1"/>
  <c r="Y30" i="15"/>
  <c r="Y56" i="15"/>
  <c r="Y60"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 r="Y58" i="15" l="1"/>
  <c r="D50" i="15"/>
  <c r="J58" i="15"/>
  <c r="D58" i="15" s="1"/>
  <c r="Y50" i="15"/>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<sst xmlns="http://schemas.openxmlformats.org/spreadsheetml/2006/main" count="933" uniqueCount="572">
  <si>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</si>
  <si>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</si>
  <si>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</si>
  <si>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</si>
  <si>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</si>
  <si>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</si>
  <si>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</si>
  <si>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</si>
  <si>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</si>
  <si>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</si>
  <si>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</si>
  <si>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</si>
  <si>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</si>
  <si>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</si>
  <si>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</si>
  <si>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</si>
  <si>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</si>
  <si>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</si>
  <si>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</si>
  <si>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</si>
  <si>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</si>
  <si>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</si>
  <si>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</si>
  <si>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</si>
  <si>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</si>
  <si>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</si>
  <si>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</si>
  <si>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</si>
  <si>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</si>
  <si>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</si>
  <si>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</si>
  <si>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</si>
  <si>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</si>
  <si>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</si>
  <si>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</si>
  <si>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</si>
  <si>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</si>
  <si>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</si>
  <si>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</si>
  <si>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</si>
  <si>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</si>
  <si>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</si>
  <si>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</si>
  <si>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</si>
  <si>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</si>
  <si>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</si>
  <si>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</si>
  <si>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</si>
  <si>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</si>
  <si>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</si>
  <si>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</si>
  <si>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</si>
  <si>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</si>
  <si>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</si>
  <si>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</si>
  <si>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</si>
  <si>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</si>
  <si>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</si>
  <si>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</si>
  <si>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</si>
  <si>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</si>
  <si>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</si>
  <si>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</si>
  <si>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</si>
  <si>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</si>
  <si>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</si>
  <si>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</si>
  <si>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</si>
  <si>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</si>
  <si>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</si>
  <si>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</si>
  <si>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</si>
  <si>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</si>
  <si>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</si>
  <si>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</si>
  <si>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</si>
  <si>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</si>
  <si>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</si>
  <si>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</si>
  <si>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</si>
  <si>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</si>
  <si>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</si>
  <si>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</si>
  <si>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</si>
  <si>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</si>
  <si>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</si>
  <si>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</si>
  <si>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</si>
  <si>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</si>
  <si>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</si>
  <si>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</si>
  <si>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</si>
  <si>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</si>
  <si>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</si>
  <si>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</si>
  <si>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</si>
  <si>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</si>
  <si>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</si>
  <si>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</si>
  <si>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</si>
  <si>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</si>
  <si>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</si>
  <si>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</si>
  <si>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</si>
  <si>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</si>
  <si>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</si>
  <si>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</si>
  <si>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</si>
  <si>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</si>
  <si>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</si>
  <si>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</si>
  <si>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</si>
  <si>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</si>
  <si>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</si>
  <si>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</si>
  <si>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</si>
  <si>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</si>
  <si>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</si>
  <si>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</si>
  <si>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</si>
  <si>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</si>
  <si>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</si>
  <si>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</si>
  <si>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</si>
  <si>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</si>
  <si>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</si>
  <si>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</si>
  <si>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</si>
  <si>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</si>
  <si>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</si>
  <si>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</si>
  <si>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</si>
  <si>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</si>
  <si>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</si>
  <si>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</si>
  <si>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</si>
  <si>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</si>
  <si>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</si>
  <si>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</si>
  <si>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</si>
  <si>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</si>
  <si>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</si>
  <si>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</si>
  <si>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</si>
  <si>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</si>
  <si>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</si>
  <si>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</si>
  <si>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</si>
  <si>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</si>
  <si>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</si>
  <si>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</si>
  <si>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</si>
  <si>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</si>
  <si>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</si>
  <si>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</si>
  <si>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</si>
  <si>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</si>
  <si>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</si>
  <si>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</si>
  <si>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</si>
  <si>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</si>
  <si>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</si>
  <si>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</si>
  <si>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</si>
  <si>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</si>
  <si>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</si>
  <si>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</si>
  <si>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</si>
  <si>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</si>
  <si>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</si>
  <si>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</si>
  <si>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</si>
  <si>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</si>
  <si>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</si>
  <si>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</si>
  <si>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</si>
  <si>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</si>
  <si>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</si>
  <si>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</si>
  <si>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</si>
  <si>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</si>
  <si>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</si>
  <si>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</si>
  <si>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</si>
  <si>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</si>
  <si>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</si>
  <si>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</si>
  <si>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</si>
  <si>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</si>
  <si>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</si>
  <si>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</si>
  <si>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</si>
  <si>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</si>
  <si>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</si>
  <si>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</si>
  <si>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</si>
  <si>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</si>
  <si>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</si>
  <si>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</si>
  <si>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</si>
  <si>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</si>
  <si>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</si>
  <si>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</si>
  <si>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</si>
  <si>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</si>
  <si>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</si>
  <si>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</si>
  <si>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</si>
  <si>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</si>
  <si>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</si>
  <si>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</si>
  <si>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</si>
  <si>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</si>
  <si>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</si>
  <si>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</si>
  <si>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</si>
  <si>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</si>
  <si>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</si>
  <si>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</si>
  <si>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</si>
  <si>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</si>
  <si>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</si>
  <si>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</si>
  <si>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</si>
  <si>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</si>
  <si>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</si>
  <si>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</si>
  <si>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</si>
  <si>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</si>
  <si>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</si>
  <si>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</si>
  <si>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</si>
  <si>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</si>
  <si>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</si>
  <si>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</si>
  <si>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</si>
  <si>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</si>
  <si>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</si>
  <si>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</si>
  <si>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</si>
  <si>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</si>
  <si>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</si>
  <si>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</si>
  <si>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</si>
  <si>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</si>
  <si>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</si>
  <si>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</si>
  <si>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</si>
  <si>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</si>
  <si>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</si>
  <si>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</si>
  <si>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</si>
  <si>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</si>
  <si>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</si>
  <si>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</si>
  <si>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</si>
  <si>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</si>
  <si>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</si>
  <si>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</si>
  <si>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</si>
  <si>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</si>
  <si>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</si>
  <si>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</si>
  <si>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</si>
  <si>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</si>
  <si>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</si>
  <si>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</si>
  <si>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</si>
  <si>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</si>
  <si>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</si>
  <si>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</si>
  <si>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</si>
  <si>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</si>
  <si>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</si>
  <si>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</si>
  <si>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</si>
  <si>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</si>
  <si>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</si>
  <si>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</si>
  <si>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</si>
  <si>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</si>
  <si>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</si>
  <si>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</si>
  <si>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</si>
  <si>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</si>
  <si>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</si>
  <si>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</si>
  <si>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</si>
  <si>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</si>
  <si>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</si>
  <si>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</si>
  <si>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</si>
  <si>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</si>
  <si>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</si>
  <si>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</si>
  <si>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</si>
  <si>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</si>
  <si>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</si>
  <si>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</si>
  <si>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</si>
  <si>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</si>
  <si>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</si>
  <si>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</si>
  <si>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</si>
  <si>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</si>
  <si>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</si>
  <si>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</si>
  <si>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</si>
  <si>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</si>
  <si>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</si>
  <si>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</si>
  <si>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</si>
  <si>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</si>
  <si>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</si>
  <si>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</si>
  <si>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</si>
  <si>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</si>
  <si>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</si>
  <si>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</si>
  <si>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</si>
  <si>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</si>
  <si>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</si>
  <si>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</si>
  <si>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</si>
  <si>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</si>
  <si>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</si>
  <si>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</si>
  <si>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</si>
  <si>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</si>
  <si>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</si>
  <si>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</si>
  <si>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</si>
  <si>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</si>
  <si>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</si>
  <si>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</si>
  <si>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</si>
  <si>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</si>
  <si>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</si>
  <si>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</si>
  <si>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</si>
  <si>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</si>
  <si>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</si>
  <si>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</si>
  <si>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</si>
  <si>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</si>
  <si>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</si>
  <si>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</si>
  <si>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</si>
  <si>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</si>
  <si>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</si>
  <si>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</si>
  <si>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</si>
  <si>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</si>
  <si>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</si>
  <si>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</si>
  <si>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</si>
  <si>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</si>
  <si>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</si>
  <si>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</si>
  <si>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</si>
  <si>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</si>
  <si>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</si>
  <si>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</si>
  <si>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</si>
  <si>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</si>
  <si>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</si>
  <si>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</si>
  <si>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</si>
  <si>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</si>
  <si>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</si>
  <si>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</si>
  <si>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</si>
  <si>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</si>
  <si>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</si>
  <si>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</si>
  <si>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</si>
  <si>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</si>
  <si>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</si>
  <si>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</si>
  <si>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</si>
  <si>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</si>
  <si>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</si>
  <si>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</si>
  <si>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</si>
  <si>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</si>
  <si>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</si>
  <si>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</si>
  <si>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</si>
  <si>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</si>
  <si>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</si>
  <si>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</si>
  <si>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</si>
  <si>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</si>
  <si>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</si>
  <si>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</si>
  <si>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</si>
  <si>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</si>
  <si>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</si>
  <si>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</si>
  <si>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</si>
  <si>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</si>
  <si>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</si>
  <si>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</si>
  <si>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</si>
  <si>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</si>
  <si>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</si>
  <si>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</si>
  <si>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</si>
  <si>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</si>
  <si>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</si>
  <si>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</si>
  <si>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</si>
  <si>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</si>
  <si>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</si>
  <si>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</si>
  <si>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</si>
  <si>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</si>
  <si>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</si>
  <si>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</si>
  <si>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</si>
  <si>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</si>
  <si>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</si>
  <si>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</si>
  <si>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</si>
  <si>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</si>
  <si>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</si>
  <si>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</si>
  <si>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</si>
  <si>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</si>
  <si>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</si>
  <si>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</si>
  <si>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</si>
  <si>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</si>
  <si>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</si>
  <si>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</si>
  <si>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</si>
  <si>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</si>
  <si>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</si>
  <si>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</si>
  <si>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</si>
  <si>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</si>
  <si>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</si>
  <si>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</si>
  <si>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</si>
  <si>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</si>
  <si>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</si>
  <si>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</si>
  <si>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</si>
  <si>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</si>
  <si>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</si>
  <si>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</si>
  <si>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</si>
  <si>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</si>
  <si>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</si>
  <si>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</si>
  <si>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</si>
  <si>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</si>
  <si>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</si>
  <si>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</si>
  <si>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</si>
  <si>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</si>
  <si>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</si>
  <si>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</si>
  <si>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</si>
  <si>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</si>
  <si>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</si>
  <si>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</si>
  <si>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</si>
  <si>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</si>
  <si>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</si>
  <si>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</si>
  <si>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</si>
  <si>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</si>
  <si>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</si>
  <si>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</si>
  <si>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</si>
  <si>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</si>
  <si>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</si>
  <si>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</si>
  <si>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</si>
  <si>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</si>
  <si>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</si>
  <si>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</si>
  <si>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</si>
  <si>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</si>
  <si>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</si>
  <si>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</si>
  <si>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</si>
  <si>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</si>
  <si>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</si>
  <si>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</si>
  <si>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</si>
  <si>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</si>
  <si>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</si>
  <si>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</si>
  <si>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</si>
  <si>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</si>
  <si>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</si>
  <si>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</si>
  <si>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</si>
  <si>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</si>
  <si>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</si>
  <si>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</si>
  <si>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</si>
  <si>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</si>
  <si>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</si>
  <si>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</si>
  <si>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</si>
  <si>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</si>
  <si>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</si>
  <si>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</si>
  <si>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</si>
  <si>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</si>
  <si>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</si>
  <si>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</si>
  <si>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</si>
  <si>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</si>
  <si>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</si>
  <si>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</si>
  <si>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</si>
  <si>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</si>
  <si>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</si>
  <si>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</si>
  <si>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</si>
  <si>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</si>
  <si>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</si>
  <si>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</si>
  <si>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</si>
  <si>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</si>
  <si>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</si>
  <si>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</si>
  <si>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</si>
  <si>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</si>
  <si>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</si>
  <si>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</si>
  <si>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</si>
  <si>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</si>
  <si>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</si>
  <si>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</si>
  <si>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</si>
  <si>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</si>
  <si>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</si>
  <si>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</si>
  <si>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</si>
  <si>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</si>
  <si>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</si>
  <si>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</si>
  <si>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</si>
  <si>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</si>
  <si>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</si>
  <si>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</si>
  <si>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</si>
  <si>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</si>
  <si>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N_08_TP_1.1.1.3.22</t>
  </si>
  <si>
    <t>Строительство КЛ-0,4кВ от ТП-3248-I, II до ВРУ-0,4кВ №11-18 жилого дома ГП-5.1, ГП-5.2, КЛ-0,4кВ от ТП-3249-I, II до ВРУ-0,4кВ №40 СОШ, №5-8 жилого дома ГП-2А и ГП-2Б, КЛ-0,4кВ от ТП-3250 до ВРУ-0,4кВ №9,10,33,34 жилого дома ГП-3А, ГП-3Б, №41 детского сада, КЛ-10кВ от ТП-1490-I,II - ТП-3249-I,II, КЛ-10кВ от ТП-3249-I,II - ТП-3248-I,II, КЛ-10кВ от ТП-3250 до точки врезки А1 и Б1 в сторону ТП-3249, КЛ-10кВ от ТП-3250 до точки А и Б в сторону ТП-1490, ТП-3248, ТП-3249, ТП-3250, рекнструкция ТП-1490.  г. Тюмень, ул. Комбинатская 60а, ул. Комбинатская 60, строения 1-6, 8, 9, 11, 12, 14, 15, 20-43, 45-50, ул. Полевая 115а кадастровый № 72:23:0214002:998. Заявитель: ПИК-Тура ООО</t>
  </si>
  <si>
    <t>от «__» _____ 2016 г. №___</t>
  </si>
  <si>
    <t>точки учета</t>
  </si>
  <si>
    <t>3.8</t>
  </si>
  <si>
    <t>4.8</t>
  </si>
  <si>
    <t>5.7</t>
  </si>
  <si>
    <t>7.6</t>
  </si>
  <si>
    <t>шт, комплекты</t>
  </si>
  <si>
    <t>З</t>
  </si>
  <si>
    <t>КЛ</t>
  </si>
  <si>
    <t>Год раскрытия информации: 2024 год</t>
  </si>
  <si>
    <t xml:space="preserve">2,757 км - показатель увеличения протяженности линий электропередачи; 3,06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</si>
  <si>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</si>
  <si>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</si>
  <si>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</si>
  <si>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</si>
  <si>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24,3466328 млн. руб.</t>
  </si>
  <si>
    <t xml:space="preserve">0,0 МВА ; 3,125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</si>
</sst>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4" fontId="11" fillId="0" borderId="52" xfId="2"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0" borderId="52" xfId="2" applyFont="1" applyFill="1" applyBorder="1" applyAlignment="1">
      <alignment horizontal="center" vertical="center" wrapText="1"/>
    </xf>
    <xf numFmtId="2" fontId="43"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xf>
    <xf numFmtId="0" fontId="11" fillId="0" borderId="52" xfId="2" applyFont="1" applyFill="1" applyBorder="1" applyAlignment="1">
      <alignment horizontal="center" vertical="center" wrapText="1"/>
    </xf>
    <xf numFmtId="0" fontId="11" fillId="0" borderId="52" xfId="2"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2" fontId="11"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70" zoomScaleSheetLayoutView="70" workbookViewId="0">
      <selection activeCell="F46" sqref="F46"/>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555</v>
      </c>
    </row>
    <row r="4" spans="1:22" s="16" customFormat="1" ht="18.75" x14ac:dyDescent="0.3">
      <c r="A4" s="217"/>
      <c r="E4" s="239" t="s">
        <v>553</v>
      </c>
      <c r="H4" s="215"/>
    </row>
    <row r="5" spans="1:22" s="16" customFormat="1" ht="15.75" x14ac:dyDescent="0.25">
      <c r="A5" s="266" t="s">
        <v>564</v>
      </c>
      <c r="B5" s="266"/>
      <c r="C5" s="266"/>
      <c r="D5" s="179"/>
      <c r="E5" s="179"/>
      <c r="F5" s="179"/>
      <c r="G5" s="179"/>
      <c r="H5" s="179"/>
      <c r="I5" s="179"/>
      <c r="J5" s="179"/>
    </row>
    <row r="6" spans="1:22" s="16" customFormat="1" ht="18.75" x14ac:dyDescent="0.3">
      <c r="A6" s="217"/>
      <c r="H6" s="215"/>
    </row>
    <row r="7" spans="1:22" s="16" customFormat="1" ht="18.75" x14ac:dyDescent="0.2">
      <c r="A7" s="270" t="s">
        <v>10</v>
      </c>
      <c r="B7" s="270"/>
      <c r="C7" s="270"/>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69" t="s">
        <v>539</v>
      </c>
      <c r="B9" s="269"/>
      <c r="C9" s="269"/>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67" t="s">
        <v>9</v>
      </c>
      <c r="B10" s="267"/>
      <c r="C10" s="267"/>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69" t="str">
        <f>E4</f>
        <v>N_08_TP_1.1.1.3.22</v>
      </c>
      <c r="B12" s="269"/>
      <c r="C12" s="269"/>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67" t="s">
        <v>8</v>
      </c>
      <c r="B13" s="267"/>
      <c r="C13" s="267"/>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71" t="s">
        <v>554</v>
      </c>
      <c r="B15" s="271"/>
      <c r="C15" s="271"/>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67" t="s">
        <v>7</v>
      </c>
      <c r="B16" s="267"/>
      <c r="C16" s="267"/>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68" t="s">
        <v>481</v>
      </c>
      <c r="B18" s="269"/>
      <c r="C18" s="269"/>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90"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90">
        <v>1</v>
      </c>
      <c r="B21" s="227">
        <v>2</v>
      </c>
      <c r="C21" s="190">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90"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90"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63"/>
      <c r="B24" s="264"/>
      <c r="C24" s="265"/>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6" t="s">
        <v>430</v>
      </c>
      <c r="C25" s="240"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6" t="s">
        <v>76</v>
      </c>
      <c r="C26" s="190"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6" t="s">
        <v>75</v>
      </c>
      <c r="C27" s="240"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6" t="s">
        <v>431</v>
      </c>
      <c r="C28" s="190"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6" t="s">
        <v>432</v>
      </c>
      <c r="C29" s="190"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6" t="s">
        <v>433</v>
      </c>
      <c r="C30" s="190"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6" t="s">
        <v>434</v>
      </c>
      <c r="C31" s="190"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6" t="s">
        <v>435</v>
      </c>
      <c r="C32" s="190"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6" t="s">
        <v>436</v>
      </c>
      <c r="C33" s="190"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6" t="s">
        <v>437</v>
      </c>
      <c r="C34" s="190"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6" t="s">
        <v>73</v>
      </c>
      <c r="C35" s="190"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6" t="s">
        <v>438</v>
      </c>
      <c r="C36" s="190"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6" t="s">
        <v>439</v>
      </c>
      <c r="C37" s="190"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6" t="s">
        <v>214</v>
      </c>
      <c r="C38" s="190"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63"/>
      <c r="B39" s="264"/>
      <c r="C39" s="265"/>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6" t="s">
        <v>442</v>
      </c>
      <c r="B40" s="176" t="s">
        <v>493</v>
      </c>
      <c r="C40" s="190" t="s">
        <v>565</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6" t="s">
        <v>476</v>
      </c>
      <c r="C41" s="190"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6" t="s">
        <v>491</v>
      </c>
      <c r="C42" s="190"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6" t="s">
        <v>457</v>
      </c>
      <c r="C43" s="190"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6" t="s">
        <v>482</v>
      </c>
      <c r="C44" s="190"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6" t="s">
        <v>483</v>
      </c>
      <c r="C45" s="190"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6" t="s">
        <v>484</v>
      </c>
      <c r="C46" s="190"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63"/>
      <c r="B47" s="264"/>
      <c r="C47" s="265"/>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6" t="s">
        <v>492</v>
      </c>
      <c r="C48" s="234">
        <f>'6.2. Паспорт фин осв ввод'!Y24</f>
        <v>13.435157496000002</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3" t="s">
        <v>542</v>
      </c>
      <c r="C49" s="234">
        <f>'6.2. Паспорт фин осв ввод'!Y30</f>
        <v>11.195964580000002</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K34" sqref="K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Акционерное общество "Сибирско-Уральская энергетическая компания"</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N_08_TP_1.1.1.3.22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32.25" customHeight="1" x14ac:dyDescent="0.2">
      <c r="A14" s="272" t="str">
        <f>'1. паспорт местоположение'!A15:C15</f>
        <v>Строительство КЛ-0,4кВ от ТП-3248-I, II до ВРУ-0,4кВ №11-18 жилого дома ГП-5.1, ГП-5.2, КЛ-0,4кВ от ТП-3249-I, II до ВРУ-0,4кВ №40 СОШ, №5-8 жилого дома ГП-2А и ГП-2Б, КЛ-0,4кВ от ТП-3250 до ВРУ-0,4кВ №9,10,33,34 жилого дома ГП-3А, ГП-3Б, №41 детского сада, КЛ-10кВ от ТП-1490-I,II - ТП-3249-I,II, КЛ-10кВ от ТП-3249-I,II - ТП-3248-I,II, КЛ-10кВ от ТП-3250 до точки врезки А1 и Б1 в сторону ТП-3249, КЛ-10кВ от ТП-3250 до точки А и Б в сторону ТП-1490, ТП-3248, ТП-3249, ТП-3250, рекнструкция ТП-1490.  г. Тюмень, ул. Комбинатская 60а, ул. Комбинатская 60, строения 1-6, 8, 9, 11, 12, 14, 15, 20-43, 45-50, ул. Полевая 115а кадастровый № 72:23:0214002:998. Заявитель: ПИК-Тура ООО</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80" t="s">
        <v>6</v>
      </c>
      <c r="B19" s="280" t="s">
        <v>101</v>
      </c>
      <c r="C19" s="281" t="s">
        <v>373</v>
      </c>
      <c r="D19" s="280" t="s">
        <v>372</v>
      </c>
      <c r="E19" s="280" t="s">
        <v>100</v>
      </c>
      <c r="F19" s="280" t="s">
        <v>99</v>
      </c>
      <c r="G19" s="280" t="s">
        <v>368</v>
      </c>
      <c r="H19" s="280" t="s">
        <v>98</v>
      </c>
      <c r="I19" s="280" t="s">
        <v>97</v>
      </c>
      <c r="J19" s="280" t="s">
        <v>96</v>
      </c>
      <c r="K19" s="280" t="s">
        <v>95</v>
      </c>
      <c r="L19" s="280" t="s">
        <v>94</v>
      </c>
      <c r="M19" s="280" t="s">
        <v>93</v>
      </c>
      <c r="N19" s="280" t="s">
        <v>92</v>
      </c>
      <c r="O19" s="280" t="s">
        <v>91</v>
      </c>
      <c r="P19" s="280" t="s">
        <v>90</v>
      </c>
      <c r="Q19" s="280" t="s">
        <v>371</v>
      </c>
      <c r="R19" s="280"/>
      <c r="S19" s="283" t="s">
        <v>449</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8" t="s">
        <v>369</v>
      </c>
      <c r="R20" s="39" t="s">
        <v>370</v>
      </c>
      <c r="S20" s="283"/>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4" t="s">
        <v>527</v>
      </c>
      <c r="B22" s="244" t="s">
        <v>527</v>
      </c>
      <c r="C22" s="244" t="s">
        <v>527</v>
      </c>
      <c r="D22" s="244" t="s">
        <v>527</v>
      </c>
      <c r="E22" s="244" t="s">
        <v>527</v>
      </c>
      <c r="F22" s="244" t="s">
        <v>527</v>
      </c>
      <c r="G22" s="244" t="s">
        <v>527</v>
      </c>
      <c r="H22" s="244" t="s">
        <v>527</v>
      </c>
      <c r="I22" s="244" t="s">
        <v>527</v>
      </c>
      <c r="J22" s="244" t="s">
        <v>527</v>
      </c>
      <c r="K22" s="244" t="s">
        <v>527</v>
      </c>
      <c r="L22" s="244" t="s">
        <v>527</v>
      </c>
      <c r="M22" s="244" t="s">
        <v>527</v>
      </c>
      <c r="N22" s="244" t="s">
        <v>527</v>
      </c>
      <c r="O22" s="244" t="s">
        <v>527</v>
      </c>
      <c r="P22" s="244" t="s">
        <v>527</v>
      </c>
      <c r="Q22" s="244" t="s">
        <v>527</v>
      </c>
      <c r="R22" s="244" t="s">
        <v>527</v>
      </c>
      <c r="S22" s="244" t="s">
        <v>527</v>
      </c>
      <c r="T22" s="25"/>
      <c r="U22" s="25"/>
      <c r="V22" s="25"/>
      <c r="W22" s="25"/>
      <c r="X22" s="25"/>
      <c r="Y22" s="25"/>
      <c r="Z22" s="25"/>
      <c r="AA22" s="25"/>
      <c r="AB22" s="25"/>
    </row>
    <row r="23" spans="1:28" ht="15.75" x14ac:dyDescent="0.25">
      <c r="A23" s="2"/>
      <c r="B23" s="244"/>
      <c r="C23" s="2"/>
      <c r="D23" s="2"/>
      <c r="E23" s="2"/>
      <c r="F23" s="2"/>
      <c r="G23" s="2"/>
      <c r="H23" s="244"/>
      <c r="I23" s="244"/>
      <c r="J23" s="244"/>
      <c r="K23" s="244"/>
      <c r="L23" s="24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Акционерное общество "Сибирско-Уральская энергетическая компания"</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N_08_TP_1.1.1.3.22</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8.75" x14ac:dyDescent="0.2">
      <c r="A16" s="278" t="str">
        <f>'1. паспорт местоположение'!A15:C15</f>
        <v>Строительство КЛ-0,4кВ от ТП-3248-I, II до ВРУ-0,4кВ №11-18 жилого дома ГП-5.1, ГП-5.2, КЛ-0,4кВ от ТП-3249-I, II до ВРУ-0,4кВ №40 СОШ, №5-8 жилого дома ГП-2А и ГП-2Б, КЛ-0,4кВ от ТП-3250 до ВРУ-0,4кВ №9,10,33,34 жилого дома ГП-3А, ГП-3Б, №41 детского сада, КЛ-10кВ от ТП-1490-I,II - ТП-3249-I,II, КЛ-10кВ от ТП-3249-I,II - ТП-3248-I,II, КЛ-10кВ от ТП-3250 до точки врезки А1 и Б1 в сторону ТП-3249, КЛ-10кВ от ТП-3250 до точки А и Б в сторону ТП-1490, ТП-3248, ТП-3249, ТП-3250, рекнструкция ТП-1490.  г. Тюмень, ул. Комбинатская 60а, ул. Комбинатская 60, строения 1-6, 8, 9, 11, 12, 14, 15, 20-43, 45-50, ул. Полевая 115а кадастровый № 72:23:0214002:998. Заявитель: ПИК-Тура ООО</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8" t="s">
        <v>460</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204</v>
      </c>
      <c r="C21" s="292"/>
      <c r="D21" s="295" t="s">
        <v>123</v>
      </c>
      <c r="E21" s="291" t="s">
        <v>489</v>
      </c>
      <c r="F21" s="292"/>
      <c r="G21" s="291" t="s">
        <v>255</v>
      </c>
      <c r="H21" s="292"/>
      <c r="I21" s="291" t="s">
        <v>122</v>
      </c>
      <c r="J21" s="292"/>
      <c r="K21" s="295" t="s">
        <v>121</v>
      </c>
      <c r="L21" s="291" t="s">
        <v>120</v>
      </c>
      <c r="M21" s="292"/>
      <c r="N21" s="291" t="s">
        <v>485</v>
      </c>
      <c r="O21" s="292"/>
      <c r="P21" s="295" t="s">
        <v>119</v>
      </c>
      <c r="Q21" s="284" t="s">
        <v>118</v>
      </c>
      <c r="R21" s="285"/>
      <c r="S21" s="284" t="s">
        <v>117</v>
      </c>
      <c r="T21" s="286"/>
    </row>
    <row r="22" spans="1:113" ht="204.75" customHeight="1" x14ac:dyDescent="0.25">
      <c r="A22" s="289"/>
      <c r="B22" s="293"/>
      <c r="C22" s="294"/>
      <c r="D22" s="298"/>
      <c r="E22" s="293"/>
      <c r="F22" s="294"/>
      <c r="G22" s="293"/>
      <c r="H22" s="294"/>
      <c r="I22" s="293"/>
      <c r="J22" s="294"/>
      <c r="K22" s="296"/>
      <c r="L22" s="293"/>
      <c r="M22" s="294"/>
      <c r="N22" s="293"/>
      <c r="O22" s="294"/>
      <c r="P22" s="296"/>
      <c r="Q22" s="102" t="s">
        <v>116</v>
      </c>
      <c r="R22" s="102" t="s">
        <v>459</v>
      </c>
      <c r="S22" s="102" t="s">
        <v>115</v>
      </c>
      <c r="T22" s="102" t="s">
        <v>114</v>
      </c>
    </row>
    <row r="23" spans="1:113" ht="51.75" customHeight="1" x14ac:dyDescent="0.25">
      <c r="A23" s="290"/>
      <c r="B23" s="177" t="s">
        <v>112</v>
      </c>
      <c r="C23" s="177" t="s">
        <v>113</v>
      </c>
      <c r="D23" s="296"/>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7" t="s">
        <v>494</v>
      </c>
      <c r="C29" s="297"/>
      <c r="D29" s="297"/>
      <c r="E29" s="297"/>
      <c r="F29" s="297"/>
      <c r="G29" s="297"/>
      <c r="H29" s="297"/>
      <c r="I29" s="297"/>
      <c r="J29" s="297"/>
      <c r="K29" s="297"/>
      <c r="L29" s="297"/>
      <c r="M29" s="297"/>
      <c r="N29" s="297"/>
      <c r="O29" s="297"/>
      <c r="P29" s="297"/>
      <c r="Q29" s="297"/>
      <c r="R29" s="29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L35" sqref="L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78" t="str">
        <f>'1. паспорт местоположение'!A9:C9</f>
        <v>Акционерное общество "Сибирско-Уральская энергетическая компания"</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78" t="str">
        <f>'1. паспорт местоположение'!A12:C12</f>
        <v>N_08_TP_1.1.1.3.22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78" t="str">
        <f>'1. паспорт местоположение'!A15:C15</f>
        <v>Строительство КЛ-0,4кВ от ТП-3248-I, II до ВРУ-0,4кВ №11-18 жилого дома ГП-5.1, ГП-5.2, КЛ-0,4кВ от ТП-3249-I, II до ВРУ-0,4кВ №40 СОШ, №5-8 жилого дома ГП-2А и ГП-2Б, КЛ-0,4кВ от ТП-3250 до ВРУ-0,4кВ №9,10,33,34 жилого дома ГП-3А, ГП-3Б, №41 детского сада, КЛ-10кВ от ТП-1490-I,II - ТП-3249-I,II, КЛ-10кВ от ТП-3249-I,II - ТП-3248-I,II, КЛ-10кВ от ТП-3250 до точки врезки А1 и Б1 в сторону ТП-3249, КЛ-10кВ от ТП-3250 до точки А и Б в сторону ТП-1490, ТП-3248, ТП-3249, ТП-3250, рекнструкция ТП-1490.  г. Тюмень, ул. Комбинатская 60а, ул. Комбинатская 60, строения 1-6, 8, 9, 11, 12, 14, 15, 20-43, 45-50, ул. Полевая 115а кадастровый № 72:23:0214002:998. Заявитель: ПИК-Тура ООО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462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3" t="s">
        <v>6</v>
      </c>
      <c r="B21" s="299" t="s">
        <v>469</v>
      </c>
      <c r="C21" s="300"/>
      <c r="D21" s="299" t="s">
        <v>471</v>
      </c>
      <c r="E21" s="300"/>
      <c r="F21" s="284" t="s">
        <v>95</v>
      </c>
      <c r="G21" s="286"/>
      <c r="H21" s="286"/>
      <c r="I21" s="285"/>
      <c r="J21" s="303" t="s">
        <v>472</v>
      </c>
      <c r="K21" s="299" t="s">
        <v>473</v>
      </c>
      <c r="L21" s="300"/>
      <c r="M21" s="299" t="s">
        <v>474</v>
      </c>
      <c r="N21" s="300"/>
      <c r="O21" s="299" t="s">
        <v>461</v>
      </c>
      <c r="P21" s="300"/>
      <c r="Q21" s="299" t="s">
        <v>128</v>
      </c>
      <c r="R21" s="300"/>
      <c r="S21" s="303" t="s">
        <v>127</v>
      </c>
      <c r="T21" s="303" t="s">
        <v>475</v>
      </c>
      <c r="U21" s="303" t="s">
        <v>470</v>
      </c>
      <c r="V21" s="299" t="s">
        <v>126</v>
      </c>
      <c r="W21" s="300"/>
      <c r="X21" s="284" t="s">
        <v>118</v>
      </c>
      <c r="Y21" s="286"/>
      <c r="Z21" s="284" t="s">
        <v>117</v>
      </c>
      <c r="AA21" s="286"/>
    </row>
    <row r="22" spans="1:27" ht="216" customHeight="1" x14ac:dyDescent="0.25">
      <c r="A22" s="305"/>
      <c r="B22" s="301"/>
      <c r="C22" s="302"/>
      <c r="D22" s="301"/>
      <c r="E22" s="302"/>
      <c r="F22" s="284" t="s">
        <v>125</v>
      </c>
      <c r="G22" s="285"/>
      <c r="H22" s="284" t="s">
        <v>124</v>
      </c>
      <c r="I22" s="285"/>
      <c r="J22" s="304"/>
      <c r="K22" s="301"/>
      <c r="L22" s="302"/>
      <c r="M22" s="301"/>
      <c r="N22" s="302"/>
      <c r="O22" s="301"/>
      <c r="P22" s="302"/>
      <c r="Q22" s="301"/>
      <c r="R22" s="302"/>
      <c r="S22" s="304"/>
      <c r="T22" s="304"/>
      <c r="U22" s="304"/>
      <c r="V22" s="301"/>
      <c r="W22" s="302"/>
      <c r="X22" s="102" t="s">
        <v>116</v>
      </c>
      <c r="Y22" s="102" t="s">
        <v>459</v>
      </c>
      <c r="Z22" s="102" t="s">
        <v>115</v>
      </c>
      <c r="AA22" s="102" t="s">
        <v>114</v>
      </c>
    </row>
    <row r="23" spans="1:27" ht="60" customHeight="1" x14ac:dyDescent="0.25">
      <c r="A23" s="304"/>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527</v>
      </c>
      <c r="C25" s="203" t="s">
        <v>563</v>
      </c>
      <c r="D25" s="203" t="s">
        <v>527</v>
      </c>
      <c r="E25" s="203" t="s">
        <v>527</v>
      </c>
      <c r="F25" s="203" t="s">
        <v>527</v>
      </c>
      <c r="G25" s="203" t="s">
        <v>527</v>
      </c>
      <c r="H25" s="203" t="s">
        <v>527</v>
      </c>
      <c r="I25" s="203">
        <v>0.4</v>
      </c>
      <c r="J25" s="203" t="s">
        <v>527</v>
      </c>
      <c r="K25" s="203" t="s">
        <v>527</v>
      </c>
      <c r="L25" s="203" t="s">
        <v>527</v>
      </c>
      <c r="M25" s="203" t="s">
        <v>527</v>
      </c>
      <c r="N25" s="203" t="s">
        <v>527</v>
      </c>
      <c r="O25" s="203" t="s">
        <v>527</v>
      </c>
      <c r="P25" s="203" t="s">
        <v>527</v>
      </c>
      <c r="Q25" s="203" t="s">
        <v>527</v>
      </c>
      <c r="R25" s="203">
        <v>3.125</v>
      </c>
      <c r="S25" s="203" t="s">
        <v>527</v>
      </c>
      <c r="T25" s="203" t="s">
        <v>527</v>
      </c>
      <c r="U25" s="203" t="s">
        <v>527</v>
      </c>
      <c r="V25" s="203" t="s">
        <v>527</v>
      </c>
      <c r="W25" s="203" t="s">
        <v>527</v>
      </c>
      <c r="X25" s="203" t="s">
        <v>527</v>
      </c>
      <c r="Y25" s="203" t="s">
        <v>527</v>
      </c>
      <c r="Z25" s="203" t="s">
        <v>527</v>
      </c>
      <c r="AA25" s="203" t="s">
        <v>527</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O24" sqref="O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2024 год</v>
      </c>
      <c r="B5" s="266"/>
      <c r="C5" s="26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Акционерное общество "Сибирско-Уральская энергетическая компания"</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N_08_TP_1.1.1.3.22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КЛ-0,4кВ от ТП-3248-I, II до ВРУ-0,4кВ №11-18 жилого дома ГП-5.1, ГП-5.2, КЛ-0,4кВ от ТП-3249-I, II до ВРУ-0,4кВ №40 СОШ, №5-8 жилого дома ГП-2А и ГП-2Б, КЛ-0,4кВ от ТП-3250 до ВРУ-0,4кВ №9,10,33,34 жилого дома ГП-3А, ГП-3Б, №41 детского сада, КЛ-10кВ от ТП-1490-I,II - ТП-3249-I,II, КЛ-10кВ от ТП-3249-I,II - ТП-3248-I,II, КЛ-10кВ от ТП-3250 до точки врезки А1 и Б1 в сторону ТП-3249, КЛ-10кВ от ТП-3250 до точки А и Б в сторону ТП-1490, ТП-3248, ТП-3249, ТП-3250, рекнструкция ТП-1490.  г. Тюмень, ул. Комбинатская 60а, ул. Комбинатская 60, строения 1-6, 8, 9, 11, 12, 14, 15, 20-43, 45-50, ул. Полевая 115а кадастровый № 72:23:0214002:998. Заявитель: ПИК-Тура ООО</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3"/>
      <c r="AB6" s="17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3"/>
      <c r="AB7" s="173"/>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4"/>
      <c r="AB8" s="174"/>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5"/>
      <c r="AB9" s="17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3"/>
      <c r="AB10" s="173"/>
    </row>
    <row r="11" spans="1:28" x14ac:dyDescent="0.25">
      <c r="A11" s="306" t="str">
        <f>'1. паспорт местоположение'!A12:C12</f>
        <v>N_08_TP_1.1.1.3.22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4"/>
      <c r="AB11" s="174"/>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5"/>
      <c r="AB12" s="17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33" customHeight="1" x14ac:dyDescent="0.25">
      <c r="A14" s="307" t="str">
        <f>'1. паспорт местоположение'!A15:C15</f>
        <v>Строительство КЛ-0,4кВ от ТП-3248-I, II до ВРУ-0,4кВ №11-18 жилого дома ГП-5.1, ГП-5.2, КЛ-0,4кВ от ТП-3249-I, II до ВРУ-0,4кВ №40 СОШ, №5-8 жилого дома ГП-2А и ГП-2Б, КЛ-0,4кВ от ТП-3250 до ВРУ-0,4кВ №9,10,33,34 жилого дома ГП-3А, ГП-3Б, №41 детского сада, КЛ-10кВ от ТП-1490-I,II - ТП-3249-I,II, КЛ-10кВ от ТП-3249-I,II - ТП-3248-I,II, КЛ-10кВ от ТП-3250 до точки врезки А1 и Б1 в сторону ТП-3249, КЛ-10кВ от ТП-3250 до точки А и Б в сторону ТП-1490, ТП-3248, ТП-3249, ТП-3250, рекнструкция ТП-1490.  г. Тюмень, ул. Комбинатская 60а, ул. Комбинатская 60, строения 1-6, 8, 9, 11, 12, 14, 15, 20-43, 45-50, ул. Полевая 115а кадастровый № 72:23:0214002:998. Заявитель: ПИК-Тура ООО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4"/>
      <c r="AB14" s="174"/>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5"/>
      <c r="AB15" s="17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1"/>
      <c r="AB16" s="18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1"/>
      <c r="AB17" s="18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1"/>
      <c r="AB18" s="18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1"/>
      <c r="AB19" s="18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2"/>
      <c r="AB20" s="182"/>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2"/>
      <c r="AB21" s="182"/>
    </row>
    <row r="22" spans="1:28" x14ac:dyDescent="0.25">
      <c r="A22" s="310" t="s">
        <v>486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3"/>
      <c r="AB22" s="183"/>
    </row>
    <row r="23" spans="1:28" ht="32.25" customHeight="1" x14ac:dyDescent="0.25">
      <c r="A23" s="312" t="s">
        <v>366</v>
      </c>
      <c r="B23" s="313"/>
      <c r="C23" s="313"/>
      <c r="D23" s="313"/>
      <c r="E23" s="313"/>
      <c r="F23" s="313"/>
      <c r="G23" s="313"/>
      <c r="H23" s="313"/>
      <c r="I23" s="313"/>
      <c r="J23" s="313"/>
      <c r="K23" s="313"/>
      <c r="L23" s="314"/>
      <c r="M23" s="311" t="s">
        <v>367</v>
      </c>
      <c r="N23" s="311"/>
      <c r="O23" s="311"/>
      <c r="P23" s="311"/>
      <c r="Q23" s="311"/>
      <c r="R23" s="311"/>
      <c r="S23" s="311"/>
      <c r="T23" s="311"/>
      <c r="U23" s="311"/>
      <c r="V23" s="311"/>
      <c r="W23" s="311"/>
      <c r="X23" s="311"/>
      <c r="Y23" s="311"/>
      <c r="Z23" s="311"/>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06" t="str">
        <f>'1. паспорт местоположение'!A12:C12</f>
        <v>N_08_TP_1.1.1.3.22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КЛ-0,4кВ от ТП-3248-I, II до ВРУ-0,4кВ №11-18 жилого дома ГП-5.1, ГП-5.2, КЛ-0,4кВ от ТП-3249-I, II до ВРУ-0,4кВ №40 СОШ, №5-8 жилого дома ГП-2А и ГП-2Б, КЛ-0,4кВ от ТП-3250 до ВРУ-0,4кВ №9,10,33,34 жилого дома ГП-3А, ГП-3Б, №41 детского сада, КЛ-10кВ от ТП-1490-I,II - ТП-3249-I,II, КЛ-10кВ от ТП-3249-I,II - ТП-3248-I,II, КЛ-10кВ от ТП-3250 до точки врезки А1 и Б1 в сторону ТП-3249, КЛ-10кВ от ТП-3250 до точки А и Б в сторону ТП-1490, ТП-3248, ТП-3249, ТП-3250, рекнструкция ТП-1490.  г. Тюмень, ул. Комбинатская 60а, ул. Комбинатская 60, строения 1-6, 8, 9, 11, 12, 14, 15, 20-43, 45-50, ул. Полевая 115а кадастровый № 72:23:0214002:998. Заявитель: ПИК-Тура ООО</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5" t="s">
        <v>463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6" t="s">
        <v>87</v>
      </c>
      <c r="F19" s="317"/>
      <c r="G19" s="317"/>
      <c r="H19" s="317"/>
      <c r="I19" s="318"/>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Акционерное общество "Сибирско-Уральская энергетическая компания"</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N_08_TP_1.1.1.3.22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8" t="str">
        <f>'1. паспорт местоположение'!A15:C15</f>
        <v>Строительство КЛ-0,4кВ от ТП-3248-I, II до ВРУ-0,4кВ №11-18 жилого дома ГП-5.1, ГП-5.2, КЛ-0,4кВ от ТП-3249-I, II до ВРУ-0,4кВ №40 СОШ, №5-8 жилого дома ГП-2А и ГП-2Б, КЛ-0,4кВ от ТП-3250 до ВРУ-0,4кВ №9,10,33,34 жилого дома ГП-3А, ГП-3Б, №41 детского сада, КЛ-10кВ от ТП-1490-I,II - ТП-3249-I,II, КЛ-10кВ от ТП-3249-I,II - ТП-3248-I,II, КЛ-10кВ от ТП-3250 до точки врезки А1 и Б1 в сторону ТП-3249, КЛ-10кВ от ТП-3250 до точки А и Б в сторону ТП-1490, ТП-3248, ТП-3249, ТП-3250, рекнструкция ТП-1490.  г. Тюмень, ул. Комбинатская 60а, ул. Комбинатская 60, строения 1-6, 8, 9, 11, 12, 14, 15, 20-43, 45-50, ул. Полевая 115а кадастровый № 72:23:0214002:998. Заявитель: ПИК-Тура ООО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464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5" t="s">
        <v>341</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9"/>
      <c r="AN24" s="109"/>
      <c r="AO24" s="137"/>
      <c r="AP24" s="137"/>
      <c r="AQ24" s="137"/>
      <c r="AR24" s="137"/>
      <c r="AS24" s="115"/>
    </row>
    <row r="25" spans="1:45" ht="12.75" customHeight="1" x14ac:dyDescent="0.25">
      <c r="A25" s="326" t="s">
        <v>340</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0"/>
      <c r="AN25" s="329" t="s">
        <v>339</v>
      </c>
      <c r="AO25" s="329"/>
      <c r="AP25" s="329"/>
      <c r="AQ25" s="324"/>
      <c r="AR25" s="324"/>
      <c r="AS25" s="115"/>
    </row>
    <row r="26" spans="1:45" ht="17.25" customHeight="1" x14ac:dyDescent="0.25">
      <c r="A26" s="336" t="s">
        <v>338</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0"/>
      <c r="AN26" s="319" t="s">
        <v>337</v>
      </c>
      <c r="AO26" s="320"/>
      <c r="AP26" s="321"/>
      <c r="AQ26" s="322"/>
      <c r="AR26" s="323"/>
      <c r="AS26" s="115"/>
    </row>
    <row r="27" spans="1:45" ht="17.25" customHeight="1" x14ac:dyDescent="0.25">
      <c r="A27" s="336" t="s">
        <v>336</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0"/>
      <c r="AN27" s="319" t="s">
        <v>335</v>
      </c>
      <c r="AO27" s="320"/>
      <c r="AP27" s="321"/>
      <c r="AQ27" s="322"/>
      <c r="AR27" s="323"/>
      <c r="AS27" s="115"/>
    </row>
    <row r="28" spans="1:45" ht="27.75" customHeight="1" thickBot="1" x14ac:dyDescent="0.3">
      <c r="A28" s="339" t="s">
        <v>334</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0"/>
      <c r="AN28" s="343" t="s">
        <v>333</v>
      </c>
      <c r="AO28" s="344"/>
      <c r="AP28" s="345"/>
      <c r="AQ28" s="322"/>
      <c r="AR28" s="323"/>
      <c r="AS28" s="115"/>
    </row>
    <row r="29" spans="1:45" ht="17.25" customHeight="1" x14ac:dyDescent="0.25">
      <c r="A29" s="330" t="s">
        <v>332</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0"/>
      <c r="AN29" s="333"/>
      <c r="AO29" s="334"/>
      <c r="AP29" s="334"/>
      <c r="AQ29" s="322"/>
      <c r="AR29" s="335"/>
      <c r="AS29" s="115"/>
    </row>
    <row r="30" spans="1:45" ht="17.25" customHeight="1" x14ac:dyDescent="0.25">
      <c r="A30" s="336" t="s">
        <v>331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0"/>
      <c r="AS30" s="115"/>
    </row>
    <row r="31" spans="1:45" ht="17.25" customHeight="1" x14ac:dyDescent="0.25">
      <c r="A31" s="336" t="s">
        <v>330</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0"/>
      <c r="AN31" s="110"/>
      <c r="AO31" s="136"/>
      <c r="AP31" s="136"/>
      <c r="AQ31" s="136"/>
      <c r="AR31" s="136"/>
      <c r="AS31" s="115"/>
    </row>
    <row r="32" spans="1:45" ht="17.25" customHeight="1" x14ac:dyDescent="0.25">
      <c r="A32" s="336" t="s">
        <v>305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0"/>
      <c r="AN32" s="110"/>
      <c r="AO32" s="110"/>
      <c r="AP32" s="110"/>
      <c r="AQ32" s="110"/>
      <c r="AR32" s="110"/>
      <c r="AS32" s="115"/>
    </row>
    <row r="33" spans="1:45" ht="17.25" customHeight="1" x14ac:dyDescent="0.25">
      <c r="A33" s="336" t="s">
        <v>329</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0"/>
      <c r="AN33" s="110"/>
      <c r="AO33" s="110"/>
      <c r="AP33" s="110"/>
      <c r="AQ33" s="110"/>
      <c r="AR33" s="110"/>
      <c r="AS33" s="115"/>
    </row>
    <row r="34" spans="1:45" ht="17.25" customHeight="1" x14ac:dyDescent="0.25">
      <c r="A34" s="336" t="s">
        <v>328</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0"/>
      <c r="AN34" s="110"/>
      <c r="AO34" s="110"/>
      <c r="AP34" s="110"/>
      <c r="AQ34" s="110"/>
      <c r="AR34" s="110"/>
      <c r="AS34" s="115"/>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0"/>
      <c r="AN35" s="110"/>
      <c r="AO35" s="110"/>
      <c r="AP35" s="110"/>
      <c r="AQ35" s="110"/>
      <c r="AR35" s="110"/>
      <c r="AS35" s="115"/>
    </row>
    <row r="36" spans="1:45" ht="17.25" customHeight="1" thickBot="1" x14ac:dyDescent="0.3">
      <c r="A36" s="347" t="s">
        <v>293</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0"/>
      <c r="AN36" s="110"/>
      <c r="AO36" s="110"/>
      <c r="AP36" s="110"/>
      <c r="AQ36" s="110"/>
      <c r="AR36" s="110"/>
      <c r="AS36" s="115"/>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0"/>
      <c r="AN37" s="110"/>
      <c r="AO37" s="110"/>
      <c r="AP37" s="110"/>
      <c r="AQ37" s="110"/>
      <c r="AR37" s="110"/>
      <c r="AS37" s="115"/>
    </row>
    <row r="38" spans="1:45" ht="17.25" customHeight="1" x14ac:dyDescent="0.25">
      <c r="A38" s="336" t="s">
        <v>327</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0"/>
      <c r="AN38" s="110"/>
      <c r="AO38" s="110"/>
      <c r="AP38" s="110"/>
      <c r="AQ38" s="110"/>
      <c r="AR38" s="110"/>
      <c r="AS38" s="115"/>
    </row>
    <row r="39" spans="1:45" ht="17.25" customHeight="1" thickBot="1" x14ac:dyDescent="0.3">
      <c r="A39" s="347" t="s">
        <v>326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0"/>
      <c r="AN39" s="110"/>
      <c r="AO39" s="110"/>
      <c r="AP39" s="110"/>
      <c r="AQ39" s="110"/>
      <c r="AR39" s="110"/>
      <c r="AS39" s="115"/>
    </row>
    <row r="40" spans="1:45" ht="17.25" customHeight="1" x14ac:dyDescent="0.25">
      <c r="A40" s="326" t="s">
        <v>325</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0"/>
      <c r="AN40" s="110"/>
      <c r="AO40" s="110"/>
      <c r="AP40" s="110"/>
      <c r="AQ40" s="110"/>
      <c r="AR40" s="110"/>
      <c r="AS40" s="115"/>
    </row>
    <row r="41" spans="1:45" ht="17.25" customHeight="1" x14ac:dyDescent="0.25">
      <c r="A41" s="336" t="s">
        <v>324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0"/>
      <c r="AN41" s="110"/>
      <c r="AO41" s="110"/>
      <c r="AP41" s="110"/>
      <c r="AQ41" s="110"/>
      <c r="AR41" s="110"/>
      <c r="AS41" s="115"/>
    </row>
    <row r="42" spans="1:45" ht="17.25" customHeight="1" x14ac:dyDescent="0.25">
      <c r="A42" s="336" t="s">
        <v>323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0"/>
      <c r="AN42" s="110"/>
      <c r="AO42" s="110"/>
      <c r="AP42" s="110"/>
      <c r="AQ42" s="110"/>
      <c r="AR42" s="110"/>
      <c r="AS42" s="115"/>
    </row>
    <row r="43" spans="1:45" ht="17.25" customHeight="1" x14ac:dyDescent="0.25">
      <c r="A43" s="336" t="s">
        <v>322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0"/>
      <c r="AN43" s="110"/>
      <c r="AO43" s="110"/>
      <c r="AP43" s="110"/>
      <c r="AQ43" s="110"/>
      <c r="AR43" s="110"/>
      <c r="AS43" s="115"/>
    </row>
    <row r="44" spans="1:45" ht="17.25" customHeight="1" x14ac:dyDescent="0.25">
      <c r="A44" s="336" t="s">
        <v>321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0"/>
      <c r="AN44" s="110"/>
      <c r="AO44" s="110"/>
      <c r="AP44" s="110"/>
      <c r="AQ44" s="110"/>
      <c r="AR44" s="110"/>
      <c r="AS44" s="115"/>
    </row>
    <row r="45" spans="1:45" ht="17.25" customHeight="1" x14ac:dyDescent="0.25">
      <c r="A45" s="336" t="s">
        <v>320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0"/>
      <c r="AN45" s="110"/>
      <c r="AO45" s="110"/>
      <c r="AP45" s="110"/>
      <c r="AQ45" s="110"/>
      <c r="AR45" s="110"/>
      <c r="AS45" s="115"/>
    </row>
    <row r="46" spans="1:45" ht="17.25" customHeight="1" thickBot="1" x14ac:dyDescent="0.3">
      <c r="A46" s="349" t="s">
        <v>319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0"/>
      <c r="AN46" s="110"/>
      <c r="AO46" s="110"/>
      <c r="AP46" s="110"/>
      <c r="AQ46" s="110"/>
      <c r="AR46" s="110"/>
      <c r="AS46" s="115"/>
    </row>
    <row r="47" spans="1:45" ht="24" customHeight="1" x14ac:dyDescent="0.25">
      <c r="A47" s="352" t="s">
        <v>318</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299</v>
      </c>
      <c r="AN47" s="355"/>
      <c r="AO47" s="123" t="s">
        <v>298</v>
      </c>
      <c r="AP47" s="123" t="s">
        <v>297</v>
      </c>
      <c r="AQ47" s="115"/>
    </row>
    <row r="48" spans="1:45" ht="12" customHeight="1" x14ac:dyDescent="0.25">
      <c r="A48" s="336" t="s">
        <v>317</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7"/>
      <c r="AP48" s="127"/>
      <c r="AQ48" s="115"/>
    </row>
    <row r="49" spans="1:43" ht="12" customHeight="1" x14ac:dyDescent="0.25">
      <c r="A49" s="336" t="s">
        <v>316</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7"/>
      <c r="AP49" s="127"/>
      <c r="AQ49" s="115"/>
    </row>
    <row r="50" spans="1:43" ht="12" customHeight="1" thickBot="1" x14ac:dyDescent="0.3">
      <c r="A50" s="347" t="s">
        <v>315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6" t="s">
        <v>314</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299</v>
      </c>
      <c r="AN52" s="355"/>
      <c r="AO52" s="123" t="s">
        <v>298</v>
      </c>
      <c r="AP52" s="123" t="s">
        <v>297</v>
      </c>
      <c r="AQ52" s="115"/>
    </row>
    <row r="53" spans="1:43" ht="11.25" customHeight="1" x14ac:dyDescent="0.25">
      <c r="A53" s="358" t="s">
        <v>313</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1"/>
      <c r="AP53" s="131"/>
      <c r="AQ53" s="115"/>
    </row>
    <row r="54" spans="1:43" ht="12" customHeight="1" x14ac:dyDescent="0.25">
      <c r="A54" s="336" t="s">
        <v>312</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7"/>
      <c r="AP54" s="127"/>
      <c r="AQ54" s="115"/>
    </row>
    <row r="55" spans="1:43" ht="12" customHeight="1" x14ac:dyDescent="0.25">
      <c r="A55" s="336" t="s">
        <v>311</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7"/>
      <c r="AP55" s="127"/>
      <c r="AQ55" s="115"/>
    </row>
    <row r="56" spans="1:43" ht="12" customHeight="1" thickBot="1" x14ac:dyDescent="0.3">
      <c r="A56" s="347" t="s">
        <v>310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6" t="s">
        <v>309</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299</v>
      </c>
      <c r="AN58" s="355"/>
      <c r="AO58" s="123" t="s">
        <v>298</v>
      </c>
      <c r="AP58" s="123" t="s">
        <v>297</v>
      </c>
      <c r="AQ58" s="115"/>
    </row>
    <row r="59" spans="1:43" ht="12.75" customHeight="1" x14ac:dyDescent="0.25">
      <c r="A59" s="360" t="s">
        <v>308</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9"/>
      <c r="AP59" s="129"/>
      <c r="AQ59" s="121"/>
    </row>
    <row r="60" spans="1:43" ht="12" customHeight="1" x14ac:dyDescent="0.25">
      <c r="A60" s="336" t="s">
        <v>307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7"/>
      <c r="AP60" s="127"/>
      <c r="AQ60" s="115"/>
    </row>
    <row r="61" spans="1:43" ht="12" customHeight="1" x14ac:dyDescent="0.25">
      <c r="A61" s="336" t="s">
        <v>306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7"/>
      <c r="AP61" s="127"/>
      <c r="AQ61" s="115"/>
    </row>
    <row r="62" spans="1:43" ht="12" customHeight="1" x14ac:dyDescent="0.25">
      <c r="A62" s="336" t="s">
        <v>305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7"/>
      <c r="AP62" s="127"/>
      <c r="AQ62" s="115"/>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7"/>
      <c r="AP63" s="127"/>
      <c r="AQ63" s="115"/>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7"/>
      <c r="AP64" s="127"/>
      <c r="AQ64" s="115"/>
    </row>
    <row r="65" spans="1:43" ht="12" customHeight="1" x14ac:dyDescent="0.25">
      <c r="A65" s="336" t="s">
        <v>304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7"/>
      <c r="AP65" s="127"/>
      <c r="AQ65" s="115"/>
    </row>
    <row r="66" spans="1:43" ht="27.75" customHeight="1" x14ac:dyDescent="0.25">
      <c r="A66" s="363" t="s">
        <v>303</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8"/>
      <c r="AP66" s="128"/>
      <c r="AQ66" s="121"/>
    </row>
    <row r="67" spans="1:43" ht="11.25" customHeight="1" x14ac:dyDescent="0.25">
      <c r="A67" s="336" t="s">
        <v>295</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7"/>
      <c r="AP67" s="127"/>
      <c r="AQ67" s="115"/>
    </row>
    <row r="68" spans="1:43" ht="25.5" customHeight="1" x14ac:dyDescent="0.25">
      <c r="A68" s="363" t="s">
        <v>296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8"/>
      <c r="AP68" s="128"/>
      <c r="AQ68" s="121"/>
    </row>
    <row r="69" spans="1:43" ht="12" customHeight="1" x14ac:dyDescent="0.25">
      <c r="A69" s="336" t="s">
        <v>294</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7"/>
      <c r="AP69" s="127"/>
      <c r="AQ69" s="115"/>
    </row>
    <row r="70" spans="1:43" ht="12.75" customHeight="1" x14ac:dyDescent="0.25">
      <c r="A70" s="367" t="s">
        <v>302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8"/>
      <c r="AP70" s="128"/>
      <c r="AQ70" s="121"/>
    </row>
    <row r="71" spans="1:43" ht="12" customHeight="1" x14ac:dyDescent="0.25">
      <c r="A71" s="336" t="s">
        <v>293</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7"/>
      <c r="AP71" s="127"/>
      <c r="AQ71" s="115"/>
    </row>
    <row r="72" spans="1:43" ht="12.75" customHeight="1" thickBot="1" x14ac:dyDescent="0.3">
      <c r="A72" s="369" t="s">
        <v>301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6" t="s">
        <v>300</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299</v>
      </c>
      <c r="AN74" s="355"/>
      <c r="AO74" s="123" t="s">
        <v>298</v>
      </c>
      <c r="AP74" s="123" t="s">
        <v>297</v>
      </c>
      <c r="AQ74" s="115"/>
    </row>
    <row r="75" spans="1:43" ht="25.5" customHeight="1" x14ac:dyDescent="0.25">
      <c r="A75" s="363" t="s">
        <v>296</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9"/>
      <c r="AP75" s="119"/>
      <c r="AQ75" s="121"/>
    </row>
    <row r="76" spans="1:43" ht="12" customHeight="1" x14ac:dyDescent="0.25">
      <c r="A76" s="336" t="s">
        <v>295</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2"/>
      <c r="AP76" s="122"/>
      <c r="AQ76" s="115"/>
    </row>
    <row r="77" spans="1:43" ht="12" customHeight="1" x14ac:dyDescent="0.25">
      <c r="A77" s="336" t="s">
        <v>294</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2"/>
      <c r="AP77" s="122"/>
      <c r="AQ77" s="115"/>
    </row>
    <row r="78" spans="1:43" ht="12" customHeight="1" x14ac:dyDescent="0.25">
      <c r="A78" s="336" t="s">
        <v>293</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2"/>
      <c r="AP78" s="122"/>
      <c r="AQ78" s="115"/>
    </row>
    <row r="79" spans="1:43" ht="12" customHeight="1" x14ac:dyDescent="0.25">
      <c r="A79" s="336" t="s">
        <v>292</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2"/>
      <c r="AP79" s="122"/>
      <c r="AQ79" s="115"/>
    </row>
    <row r="80" spans="1:43" ht="12" customHeight="1" x14ac:dyDescent="0.25">
      <c r="A80" s="336" t="s">
        <v>291</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2"/>
      <c r="AP80" s="122"/>
      <c r="AQ80" s="115"/>
    </row>
    <row r="81" spans="1:45" ht="12.75" customHeight="1" x14ac:dyDescent="0.25">
      <c r="A81" s="336" t="s">
        <v>290</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2"/>
      <c r="AP81" s="122"/>
      <c r="AQ81" s="115"/>
    </row>
    <row r="82" spans="1:45" ht="12.75" customHeight="1" x14ac:dyDescent="0.25">
      <c r="A82" s="336" t="s">
        <v>289</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2"/>
      <c r="AP82" s="122"/>
      <c r="AQ82" s="115"/>
    </row>
    <row r="83" spans="1:45" ht="12" customHeight="1" x14ac:dyDescent="0.25">
      <c r="A83" s="367" t="s">
        <v>288</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9"/>
      <c r="AP83" s="119"/>
      <c r="AQ83" s="121"/>
    </row>
    <row r="84" spans="1:45" ht="12" customHeight="1" x14ac:dyDescent="0.25">
      <c r="A84" s="367" t="s">
        <v>287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9"/>
      <c r="AP84" s="119"/>
      <c r="AQ84" s="121"/>
    </row>
    <row r="85" spans="1:45" ht="12" customHeight="1" x14ac:dyDescent="0.25">
      <c r="A85" s="336" t="s">
        <v>286</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2"/>
      <c r="AP85" s="122"/>
      <c r="AQ85" s="109"/>
    </row>
    <row r="86" spans="1:45" ht="27.75" customHeight="1" x14ac:dyDescent="0.25">
      <c r="A86" s="363" t="s">
        <v>285</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9"/>
      <c r="AP86" s="119"/>
      <c r="AQ86" s="121"/>
    </row>
    <row r="87" spans="1:45" x14ac:dyDescent="0.25">
      <c r="A87" s="363" t="s">
        <v>284</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9"/>
      <c r="AP87" s="119"/>
      <c r="AQ87" s="121"/>
    </row>
    <row r="88" spans="1:45" ht="14.25" customHeight="1" x14ac:dyDescent="0.25">
      <c r="A88" s="379" t="s">
        <v>283</v>
      </c>
      <c r="B88" s="380"/>
      <c r="C88" s="380"/>
      <c r="D88" s="38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82"/>
      <c r="AL88" s="383"/>
      <c r="AM88" s="384"/>
      <c r="AN88" s="385"/>
      <c r="AO88" s="119"/>
      <c r="AP88" s="119"/>
      <c r="AQ88" s="121"/>
    </row>
    <row r="89" spans="1:45" x14ac:dyDescent="0.25">
      <c r="A89" s="379" t="s">
        <v>282</v>
      </c>
      <c r="B89" s="380"/>
      <c r="C89" s="380"/>
      <c r="D89" s="38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82"/>
      <c r="AL89" s="383"/>
      <c r="AM89" s="384"/>
      <c r="AN89" s="385"/>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5"/>
      <c r="AL90" s="376"/>
      <c r="AM90" s="377"/>
      <c r="AN90" s="37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O28" sqref="O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2024 год</v>
      </c>
      <c r="B5" s="266"/>
      <c r="C5" s="266"/>
      <c r="D5" s="266"/>
      <c r="E5" s="266"/>
      <c r="F5" s="266"/>
      <c r="G5" s="266"/>
      <c r="H5" s="266"/>
      <c r="I5" s="266"/>
      <c r="J5" s="266"/>
      <c r="K5" s="266"/>
      <c r="L5" s="266"/>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8" t="str">
        <f>'1. паспорт местоположение'!A9:C9</f>
        <v>Акционерное общество "Сибирско-Уральская энергетическая компания"</v>
      </c>
      <c r="B9" s="278"/>
      <c r="C9" s="278"/>
      <c r="D9" s="278"/>
      <c r="E9" s="278"/>
      <c r="F9" s="278"/>
      <c r="G9" s="278"/>
      <c r="H9" s="278"/>
      <c r="I9" s="278"/>
      <c r="J9" s="278"/>
      <c r="K9" s="278"/>
      <c r="L9" s="278"/>
    </row>
    <row r="10" spans="1:44" x14ac:dyDescent="0.25">
      <c r="A10" s="273" t="s">
        <v>9</v>
      </c>
      <c r="B10" s="273"/>
      <c r="C10" s="273"/>
      <c r="D10" s="273"/>
      <c r="E10" s="273"/>
      <c r="F10" s="273"/>
      <c r="G10" s="273"/>
      <c r="H10" s="273"/>
      <c r="I10" s="273"/>
      <c r="J10" s="273"/>
      <c r="K10" s="273"/>
      <c r="L10" s="273"/>
    </row>
    <row r="11" spans="1:44" ht="18.75" x14ac:dyDescent="0.25">
      <c r="A11" s="277"/>
      <c r="B11" s="277"/>
      <c r="C11" s="277"/>
      <c r="D11" s="277"/>
      <c r="E11" s="277"/>
      <c r="F11" s="277"/>
      <c r="G11" s="277"/>
      <c r="H11" s="277"/>
      <c r="I11" s="277"/>
      <c r="J11" s="277"/>
      <c r="K11" s="277"/>
      <c r="L11" s="277"/>
    </row>
    <row r="12" spans="1:44" ht="18.75" x14ac:dyDescent="0.25">
      <c r="A12" s="278" t="str">
        <f>'1. паспорт местоположение'!A12:C12</f>
        <v>N_08_TP_1.1.1.3.22</v>
      </c>
      <c r="B12" s="278"/>
      <c r="C12" s="278"/>
      <c r="D12" s="278"/>
      <c r="E12" s="278"/>
      <c r="F12" s="278"/>
      <c r="G12" s="278"/>
      <c r="H12" s="278"/>
      <c r="I12" s="278"/>
      <c r="J12" s="278"/>
      <c r="K12" s="278"/>
      <c r="L12" s="278"/>
    </row>
    <row r="13" spans="1:44" x14ac:dyDescent="0.25">
      <c r="A13" s="273" t="s">
        <v>8</v>
      </c>
      <c r="B13" s="273"/>
      <c r="C13" s="273"/>
      <c r="D13" s="273"/>
      <c r="E13" s="273"/>
      <c r="F13" s="273"/>
      <c r="G13" s="273"/>
      <c r="H13" s="273"/>
      <c r="I13" s="273"/>
      <c r="J13" s="273"/>
      <c r="K13" s="273"/>
      <c r="L13" s="273"/>
    </row>
    <row r="14" spans="1:44" ht="18.75" x14ac:dyDescent="0.25">
      <c r="A14" s="279"/>
      <c r="B14" s="279"/>
      <c r="C14" s="279"/>
      <c r="D14" s="279"/>
      <c r="E14" s="279"/>
      <c r="F14" s="279"/>
      <c r="G14" s="279"/>
      <c r="H14" s="279"/>
      <c r="I14" s="279"/>
      <c r="J14" s="279"/>
      <c r="K14" s="279"/>
      <c r="L14" s="279"/>
    </row>
    <row r="15" spans="1:44" ht="112.5" customHeight="1" x14ac:dyDescent="0.25">
      <c r="A15" s="275" t="str">
        <f>'1. паспорт местоположение'!A15:C15</f>
        <v>Строительство КЛ-0,4кВ от ТП-3248-I, II до ВРУ-0,4кВ №11-18 жилого дома ГП-5.1, ГП-5.2, КЛ-0,4кВ от ТП-3249-I, II до ВРУ-0,4кВ №40 СОШ, №5-8 жилого дома ГП-2А и ГП-2Б, КЛ-0,4кВ от ТП-3250 до ВРУ-0,4кВ №9,10,33,34 жилого дома ГП-3А, ГП-3Б, №41 детского сада, КЛ-10кВ от ТП-1490-I,II - ТП-3249-I,II, КЛ-10кВ от ТП-3249-I,II - ТП-3248-I,II, КЛ-10кВ от ТП-3250 до точки врезки А1 и Б1 в сторону ТП-3249, КЛ-10кВ от ТП-3250 до точки А и Б в сторону ТП-1490, ТП-3248, ТП-3249, ТП-3250, рекнструкция ТП-1490.  г. Тюмень, ул. Комбинатская 60а, ул. Комбинатская 60, строения 1-6, 8, 9, 11, 12, 14, 15, 20-43, 45-50, ул. Полевая 115а кадастровый № 72:23:0214002:998. Заявитель: ПИК-Тура ООО</v>
      </c>
      <c r="B15" s="275"/>
      <c r="C15" s="275"/>
      <c r="D15" s="275"/>
      <c r="E15" s="275"/>
      <c r="F15" s="275"/>
      <c r="G15" s="275"/>
      <c r="H15" s="275"/>
      <c r="I15" s="275"/>
      <c r="J15" s="275"/>
      <c r="K15" s="275"/>
      <c r="L15" s="275"/>
    </row>
    <row r="16" spans="1:44" x14ac:dyDescent="0.25">
      <c r="A16" s="273" t="s">
        <v>7</v>
      </c>
      <c r="B16" s="273"/>
      <c r="C16" s="273"/>
      <c r="D16" s="273"/>
      <c r="E16" s="273"/>
      <c r="F16" s="273"/>
      <c r="G16" s="273"/>
      <c r="H16" s="273"/>
      <c r="I16" s="273"/>
      <c r="J16" s="273"/>
      <c r="K16" s="273"/>
      <c r="L16" s="273"/>
    </row>
    <row r="17" spans="1:12" ht="15.75" customHeight="1" x14ac:dyDescent="0.25">
      <c r="L17" s="89"/>
    </row>
    <row r="18" spans="1:12" x14ac:dyDescent="0.25">
      <c r="K18" s="88"/>
    </row>
    <row r="19" spans="1:12" ht="15.75" customHeight="1" x14ac:dyDescent="0.25">
      <c r="A19" s="386" t="s">
        <v>465</v>
      </c>
      <c r="B19" s="386"/>
      <c r="C19" s="386"/>
      <c r="D19" s="386"/>
      <c r="E19" s="386"/>
      <c r="F19" s="386"/>
      <c r="G19" s="386"/>
      <c r="H19" s="386"/>
      <c r="I19" s="386"/>
      <c r="J19" s="386"/>
      <c r="K19" s="386"/>
      <c r="L19" s="386"/>
    </row>
    <row r="20" spans="1:12" x14ac:dyDescent="0.25">
      <c r="A20" s="61"/>
      <c r="B20" s="61"/>
      <c r="C20" s="87"/>
      <c r="D20" s="87"/>
      <c r="E20" s="87"/>
      <c r="F20" s="87"/>
      <c r="G20" s="87"/>
      <c r="H20" s="87"/>
      <c r="I20" s="87"/>
      <c r="J20" s="87"/>
      <c r="K20" s="87"/>
      <c r="L20" s="87"/>
    </row>
    <row r="21" spans="1:12" ht="28.5" customHeight="1" x14ac:dyDescent="0.25">
      <c r="A21" s="387" t="s">
        <v>203</v>
      </c>
      <c r="B21" s="387" t="s">
        <v>202</v>
      </c>
      <c r="C21" s="393" t="s">
        <v>422</v>
      </c>
      <c r="D21" s="393"/>
      <c r="E21" s="393"/>
      <c r="F21" s="393"/>
      <c r="G21" s="393"/>
      <c r="H21" s="393"/>
      <c r="I21" s="388" t="s">
        <v>201</v>
      </c>
      <c r="J21" s="390" t="s">
        <v>424</v>
      </c>
      <c r="K21" s="387" t="s">
        <v>200</v>
      </c>
      <c r="L21" s="389" t="s">
        <v>423</v>
      </c>
    </row>
    <row r="22" spans="1:12" ht="58.5" customHeight="1" x14ac:dyDescent="0.25">
      <c r="A22" s="387"/>
      <c r="B22" s="387"/>
      <c r="C22" s="394" t="s">
        <v>3</v>
      </c>
      <c r="D22" s="394"/>
      <c r="E22" s="167"/>
      <c r="F22" s="168"/>
      <c r="G22" s="395" t="s">
        <v>2</v>
      </c>
      <c r="H22" s="396"/>
      <c r="I22" s="388"/>
      <c r="J22" s="391"/>
      <c r="K22" s="387"/>
      <c r="L22" s="389"/>
    </row>
    <row r="23" spans="1:12" ht="47.25" x14ac:dyDescent="0.25">
      <c r="A23" s="387"/>
      <c r="B23" s="387"/>
      <c r="C23" s="86" t="s">
        <v>199</v>
      </c>
      <c r="D23" s="86" t="s">
        <v>198</v>
      </c>
      <c r="E23" s="86" t="s">
        <v>199</v>
      </c>
      <c r="F23" s="86" t="s">
        <v>198</v>
      </c>
      <c r="G23" s="86" t="s">
        <v>199</v>
      </c>
      <c r="H23" s="86" t="s">
        <v>198</v>
      </c>
      <c r="I23" s="388"/>
      <c r="J23" s="392"/>
      <c r="K23" s="387"/>
      <c r="L23" s="389"/>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5">
        <v>44927</v>
      </c>
      <c r="D25" s="196" t="s">
        <v>527</v>
      </c>
      <c r="E25" s="85"/>
      <c r="F25" s="85"/>
      <c r="G25" s="195">
        <v>44927</v>
      </c>
      <c r="H25" s="247">
        <v>45459</v>
      </c>
      <c r="I25" s="85"/>
      <c r="J25" s="85"/>
      <c r="K25" s="80"/>
      <c r="L25" s="80"/>
    </row>
    <row r="26" spans="1:12" s="63" customFormat="1" ht="39" customHeight="1" x14ac:dyDescent="0.25">
      <c r="A26" s="193" t="s">
        <v>497</v>
      </c>
      <c r="B26" s="194" t="s">
        <v>498</v>
      </c>
      <c r="C26" s="195"/>
      <c r="D26" s="196"/>
      <c r="E26" s="85"/>
      <c r="F26" s="85"/>
      <c r="G26" s="195"/>
      <c r="H26" s="247"/>
      <c r="I26" s="85"/>
      <c r="J26" s="85"/>
      <c r="K26" s="80"/>
      <c r="L26" s="80"/>
    </row>
    <row r="27" spans="1:12" s="63" customFormat="1" ht="70.5" customHeight="1" x14ac:dyDescent="0.25">
      <c r="A27" s="193" t="s">
        <v>499</v>
      </c>
      <c r="B27" s="194" t="s">
        <v>500</v>
      </c>
      <c r="C27" s="195"/>
      <c r="D27" s="196"/>
      <c r="E27" s="85"/>
      <c r="F27" s="85"/>
      <c r="G27" s="195"/>
      <c r="H27" s="247"/>
      <c r="I27" s="85"/>
      <c r="J27" s="85"/>
      <c r="K27" s="80"/>
      <c r="L27" s="80"/>
    </row>
    <row r="28" spans="1:12" s="63" customFormat="1" ht="54" customHeight="1" x14ac:dyDescent="0.25">
      <c r="A28" s="193" t="s">
        <v>501</v>
      </c>
      <c r="B28" s="194" t="s">
        <v>429</v>
      </c>
      <c r="C28" s="195">
        <v>44927</v>
      </c>
      <c r="D28" s="196" t="s">
        <v>527</v>
      </c>
      <c r="E28" s="85"/>
      <c r="F28" s="85"/>
      <c r="G28" s="195">
        <v>44927</v>
      </c>
      <c r="H28" s="247">
        <v>45322</v>
      </c>
      <c r="I28" s="85"/>
      <c r="J28" s="85"/>
      <c r="K28" s="80"/>
      <c r="L28" s="80"/>
    </row>
    <row r="29" spans="1:12" s="63" customFormat="1" ht="42" customHeight="1" x14ac:dyDescent="0.25">
      <c r="A29" s="193" t="s">
        <v>502</v>
      </c>
      <c r="B29" s="194" t="s">
        <v>503</v>
      </c>
      <c r="C29" s="195">
        <v>44987</v>
      </c>
      <c r="D29" s="196" t="s">
        <v>527</v>
      </c>
      <c r="E29" s="85"/>
      <c r="F29" s="85"/>
      <c r="G29" s="195">
        <v>44987</v>
      </c>
      <c r="H29" s="247">
        <v>45443</v>
      </c>
      <c r="I29" s="85"/>
      <c r="J29" s="85"/>
      <c r="K29" s="80"/>
      <c r="L29" s="80"/>
    </row>
    <row r="30" spans="1:12" s="63" customFormat="1" ht="37.5" customHeight="1" x14ac:dyDescent="0.25">
      <c r="A30" s="193" t="s">
        <v>504</v>
      </c>
      <c r="B30" s="194" t="s">
        <v>196</v>
      </c>
      <c r="C30" s="195">
        <v>45078</v>
      </c>
      <c r="D30" s="196" t="s">
        <v>527</v>
      </c>
      <c r="E30" s="85"/>
      <c r="F30" s="85"/>
      <c r="G30" s="195">
        <v>45078</v>
      </c>
      <c r="H30" s="247">
        <v>45459</v>
      </c>
      <c r="I30" s="85"/>
      <c r="J30" s="85"/>
      <c r="K30" s="80"/>
      <c r="L30" s="80"/>
    </row>
    <row r="31" spans="1:12" s="63" customFormat="1" ht="18.75" x14ac:dyDescent="0.25">
      <c r="A31" s="193" t="s">
        <v>505</v>
      </c>
      <c r="B31" s="194" t="s">
        <v>195</v>
      </c>
      <c r="C31" s="195"/>
      <c r="D31" s="196"/>
      <c r="E31" s="85"/>
      <c r="F31" s="85"/>
      <c r="G31" s="195"/>
      <c r="H31" s="247"/>
      <c r="I31" s="85"/>
      <c r="J31" s="85"/>
      <c r="K31" s="80"/>
      <c r="L31" s="80"/>
    </row>
    <row r="32" spans="1:12" s="63" customFormat="1" ht="37.5" customHeight="1" x14ac:dyDescent="0.25">
      <c r="A32" s="191" t="s">
        <v>179</v>
      </c>
      <c r="B32" s="192" t="s">
        <v>194</v>
      </c>
      <c r="C32" s="195">
        <v>44927</v>
      </c>
      <c r="D32" s="196" t="s">
        <v>527</v>
      </c>
      <c r="E32" s="85"/>
      <c r="F32" s="85"/>
      <c r="G32" s="195">
        <v>44927</v>
      </c>
      <c r="H32" s="247">
        <v>45353</v>
      </c>
      <c r="I32" s="85"/>
      <c r="J32" s="85"/>
      <c r="K32" s="80"/>
      <c r="L32" s="80"/>
    </row>
    <row r="33" spans="1:12" s="63" customFormat="1" ht="47.25" customHeight="1" x14ac:dyDescent="0.25">
      <c r="A33" s="193" t="s">
        <v>506</v>
      </c>
      <c r="B33" s="194" t="s">
        <v>507</v>
      </c>
      <c r="C33" s="195">
        <v>44927</v>
      </c>
      <c r="D33" s="196" t="s">
        <v>527</v>
      </c>
      <c r="E33" s="84"/>
      <c r="F33" s="84"/>
      <c r="G33" s="195">
        <v>44927</v>
      </c>
      <c r="H33" s="247">
        <v>45322</v>
      </c>
      <c r="I33" s="84"/>
      <c r="J33" s="84"/>
      <c r="K33" s="84"/>
      <c r="L33" s="80"/>
    </row>
    <row r="34" spans="1:12" s="63" customFormat="1" ht="49.5" customHeight="1" x14ac:dyDescent="0.25">
      <c r="A34" s="193" t="s">
        <v>508</v>
      </c>
      <c r="B34" s="194" t="s">
        <v>509</v>
      </c>
      <c r="C34" s="195">
        <v>44927</v>
      </c>
      <c r="D34" s="196" t="s">
        <v>527</v>
      </c>
      <c r="E34" s="84"/>
      <c r="F34" s="84"/>
      <c r="G34" s="195">
        <v>44927</v>
      </c>
      <c r="H34" s="247">
        <v>45353</v>
      </c>
      <c r="I34" s="84"/>
      <c r="J34" s="84"/>
      <c r="K34" s="84"/>
      <c r="L34" s="80"/>
    </row>
    <row r="35" spans="1:12" ht="37.5" customHeight="1" x14ac:dyDescent="0.25">
      <c r="A35" s="193" t="s">
        <v>510</v>
      </c>
      <c r="B35" s="194" t="s">
        <v>511</v>
      </c>
      <c r="C35" s="195"/>
      <c r="D35" s="196"/>
      <c r="E35" s="83"/>
      <c r="F35" s="82"/>
      <c r="G35" s="195"/>
      <c r="H35" s="247"/>
      <c r="I35" s="81"/>
      <c r="J35" s="81"/>
      <c r="K35" s="80"/>
      <c r="L35" s="80"/>
    </row>
    <row r="36" spans="1:12" ht="37.5" x14ac:dyDescent="0.25">
      <c r="A36" s="191" t="s">
        <v>177</v>
      </c>
      <c r="B36" s="192" t="s">
        <v>512</v>
      </c>
      <c r="C36" s="195">
        <v>45078</v>
      </c>
      <c r="D36" s="196" t="s">
        <v>527</v>
      </c>
      <c r="E36" s="83"/>
      <c r="F36" s="82"/>
      <c r="G36" s="195">
        <v>45078</v>
      </c>
      <c r="H36" s="247">
        <v>45586</v>
      </c>
      <c r="I36" s="81"/>
      <c r="J36" s="81"/>
      <c r="K36" s="80"/>
      <c r="L36" s="80"/>
    </row>
    <row r="37" spans="1:12" ht="37.5" x14ac:dyDescent="0.25">
      <c r="A37" s="193" t="s">
        <v>513</v>
      </c>
      <c r="B37" s="194" t="s">
        <v>514</v>
      </c>
      <c r="C37" s="195">
        <v>45094</v>
      </c>
      <c r="D37" s="196" t="s">
        <v>527</v>
      </c>
      <c r="E37" s="80"/>
      <c r="F37" s="80"/>
      <c r="G37" s="195">
        <v>45094</v>
      </c>
      <c r="H37" s="247">
        <v>45490</v>
      </c>
      <c r="I37" s="80"/>
      <c r="J37" s="80"/>
      <c r="K37" s="80"/>
      <c r="L37" s="80"/>
    </row>
    <row r="38" spans="1:12" ht="18.75" x14ac:dyDescent="0.25">
      <c r="A38" s="193" t="s">
        <v>515</v>
      </c>
      <c r="B38" s="194" t="s">
        <v>193</v>
      </c>
      <c r="C38" s="195">
        <v>45078</v>
      </c>
      <c r="D38" s="196" t="s">
        <v>527</v>
      </c>
      <c r="E38" s="80"/>
      <c r="F38" s="80"/>
      <c r="G38" s="195">
        <v>45078</v>
      </c>
      <c r="H38" s="247">
        <v>45504</v>
      </c>
      <c r="I38" s="80"/>
      <c r="J38" s="80"/>
      <c r="K38" s="80"/>
      <c r="L38" s="80"/>
    </row>
    <row r="39" spans="1:12" ht="33.75" customHeight="1" x14ac:dyDescent="0.25">
      <c r="A39" s="193" t="s">
        <v>516</v>
      </c>
      <c r="B39" s="194" t="s">
        <v>192</v>
      </c>
      <c r="C39" s="195">
        <v>45139</v>
      </c>
      <c r="D39" s="196" t="s">
        <v>527</v>
      </c>
      <c r="E39" s="80"/>
      <c r="F39" s="80"/>
      <c r="G39" s="195">
        <v>45139</v>
      </c>
      <c r="H39" s="247">
        <v>45550</v>
      </c>
      <c r="I39" s="80"/>
      <c r="J39" s="80"/>
      <c r="K39" s="80"/>
      <c r="L39" s="80"/>
    </row>
    <row r="40" spans="1:12" ht="63" customHeight="1" x14ac:dyDescent="0.25">
      <c r="A40" s="193" t="s">
        <v>517</v>
      </c>
      <c r="B40" s="194" t="s">
        <v>191</v>
      </c>
      <c r="C40" s="195">
        <v>45185</v>
      </c>
      <c r="D40" s="196" t="s">
        <v>527</v>
      </c>
      <c r="E40" s="80"/>
      <c r="F40" s="80"/>
      <c r="G40" s="195">
        <v>45185</v>
      </c>
      <c r="H40" s="247">
        <v>45581</v>
      </c>
      <c r="I40" s="80"/>
      <c r="J40" s="80"/>
      <c r="K40" s="80"/>
      <c r="L40" s="80"/>
    </row>
    <row r="41" spans="1:12" ht="58.5" customHeight="1" x14ac:dyDescent="0.25">
      <c r="A41" s="193" t="s">
        <v>518</v>
      </c>
      <c r="B41" s="194" t="s">
        <v>519</v>
      </c>
      <c r="C41" s="195">
        <v>45215</v>
      </c>
      <c r="D41" s="196" t="s">
        <v>527</v>
      </c>
      <c r="E41" s="80"/>
      <c r="F41" s="80"/>
      <c r="G41" s="195">
        <v>45215</v>
      </c>
      <c r="H41" s="247">
        <v>45586</v>
      </c>
      <c r="I41" s="80"/>
      <c r="J41" s="80"/>
      <c r="K41" s="80"/>
      <c r="L41" s="80"/>
    </row>
    <row r="42" spans="1:12" ht="34.5" customHeight="1" x14ac:dyDescent="0.25">
      <c r="A42" s="191" t="s">
        <v>176</v>
      </c>
      <c r="B42" s="192" t="s">
        <v>190</v>
      </c>
      <c r="C42" s="195">
        <v>45215</v>
      </c>
      <c r="D42" s="196" t="s">
        <v>527</v>
      </c>
      <c r="E42" s="80"/>
      <c r="F42" s="80"/>
      <c r="G42" s="195">
        <v>45215</v>
      </c>
      <c r="H42" s="247">
        <v>45584</v>
      </c>
      <c r="I42" s="80"/>
      <c r="J42" s="80"/>
      <c r="K42" s="80"/>
      <c r="L42" s="80"/>
    </row>
    <row r="43" spans="1:12" ht="24.75" customHeight="1" x14ac:dyDescent="0.25">
      <c r="A43" s="193" t="s">
        <v>520</v>
      </c>
      <c r="B43" s="194" t="s">
        <v>521</v>
      </c>
      <c r="C43" s="195">
        <v>45215</v>
      </c>
      <c r="D43" s="196" t="s">
        <v>527</v>
      </c>
      <c r="E43" s="80"/>
      <c r="F43" s="80"/>
      <c r="G43" s="195">
        <v>45215</v>
      </c>
      <c r="H43" s="247">
        <v>45584</v>
      </c>
      <c r="I43" s="80"/>
      <c r="J43" s="80"/>
      <c r="K43" s="80"/>
      <c r="L43" s="80"/>
    </row>
    <row r="44" spans="1:12" ht="90.75" customHeight="1" x14ac:dyDescent="0.25">
      <c r="A44" s="193" t="s">
        <v>522</v>
      </c>
      <c r="B44" s="194" t="s">
        <v>189</v>
      </c>
      <c r="C44" s="195"/>
      <c r="D44" s="196"/>
      <c r="E44" s="80"/>
      <c r="F44" s="80"/>
      <c r="G44" s="195"/>
      <c r="H44" s="247"/>
      <c r="I44" s="80"/>
      <c r="J44" s="80"/>
      <c r="K44" s="80"/>
      <c r="L44" s="80"/>
    </row>
    <row r="45" spans="1:12" ht="167.25" customHeight="1" x14ac:dyDescent="0.25">
      <c r="A45" s="193" t="s">
        <v>523</v>
      </c>
      <c r="B45" s="194" t="s">
        <v>524</v>
      </c>
      <c r="C45" s="195">
        <v>45219</v>
      </c>
      <c r="D45" s="196" t="s">
        <v>527</v>
      </c>
      <c r="E45" s="80"/>
      <c r="F45" s="80"/>
      <c r="G45" s="195">
        <v>45219</v>
      </c>
      <c r="H45" s="247">
        <v>45615</v>
      </c>
      <c r="I45" s="80"/>
      <c r="J45" s="80"/>
      <c r="K45" s="80"/>
      <c r="L45" s="80"/>
    </row>
    <row r="46" spans="1:12" ht="30.75" customHeight="1" x14ac:dyDescent="0.25">
      <c r="A46" s="193" t="s">
        <v>525</v>
      </c>
      <c r="B46" s="194" t="s">
        <v>526</v>
      </c>
      <c r="C46" s="195">
        <v>45250</v>
      </c>
      <c r="D46" s="196" t="s">
        <v>527</v>
      </c>
      <c r="E46" s="80"/>
      <c r="F46" s="80"/>
      <c r="G46" s="195">
        <v>45250</v>
      </c>
      <c r="H46" s="247">
        <v>45646</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36" activePane="bottomRight" state="frozen"/>
      <selection activeCell="A16" sqref="A16"/>
      <selection pane="topRight" activeCell="C16" sqref="C16"/>
      <selection pane="bottomLeft" activeCell="A24" sqref="A24"/>
      <selection pane="bottomRight" activeCell="U40" sqref="U4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60"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25" ht="18.75" x14ac:dyDescent="0.3">
      <c r="Y5" s="215"/>
    </row>
    <row r="6" spans="1:25"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row>
    <row r="7" spans="1:25" ht="18.75" x14ac:dyDescent="0.25">
      <c r="A7" s="218"/>
      <c r="B7" s="218"/>
      <c r="C7" s="219"/>
      <c r="D7" s="218"/>
      <c r="E7" s="218"/>
      <c r="F7" s="218"/>
      <c r="G7" s="257"/>
      <c r="H7" s="78"/>
      <c r="I7" s="78"/>
      <c r="J7" s="78"/>
      <c r="K7" s="78"/>
      <c r="L7" s="78"/>
      <c r="M7" s="78"/>
      <c r="N7" s="78"/>
      <c r="O7" s="78"/>
      <c r="P7" s="78"/>
      <c r="Q7" s="78"/>
      <c r="R7" s="78"/>
      <c r="S7" s="78"/>
      <c r="T7" s="78"/>
      <c r="U7" s="78"/>
      <c r="V7" s="78"/>
      <c r="W7" s="78"/>
      <c r="X7" s="78"/>
      <c r="Y7" s="78"/>
    </row>
    <row r="8" spans="1:25" ht="18.75" x14ac:dyDescent="0.25">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5"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row>
    <row r="10" spans="1:25" ht="18.75" x14ac:dyDescent="0.25">
      <c r="A10" s="218"/>
      <c r="B10" s="218"/>
      <c r="C10" s="219"/>
      <c r="D10" s="218"/>
      <c r="E10" s="218"/>
      <c r="F10" s="218"/>
      <c r="G10" s="257"/>
      <c r="H10" s="78"/>
      <c r="I10" s="78"/>
      <c r="J10" s="78"/>
      <c r="K10" s="78"/>
      <c r="L10" s="78"/>
      <c r="M10" s="78"/>
      <c r="N10" s="78"/>
      <c r="O10" s="78"/>
      <c r="P10" s="78"/>
      <c r="Q10" s="78"/>
      <c r="R10" s="78"/>
      <c r="S10" s="78"/>
      <c r="T10" s="78"/>
      <c r="U10" s="78"/>
      <c r="V10" s="78"/>
      <c r="W10" s="78"/>
      <c r="X10" s="78"/>
      <c r="Y10" s="78"/>
    </row>
    <row r="11" spans="1:25" ht="18.75" x14ac:dyDescent="0.25">
      <c r="A11" s="269" t="str">
        <f>'1. паспорт местоположение'!A12:C12</f>
        <v>N_08_TP_1.1.1.3.22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row>
    <row r="13" spans="1:25" ht="16.5" customHeight="1" x14ac:dyDescent="0.3">
      <c r="A13" s="11"/>
      <c r="B13" s="11"/>
      <c r="C13" s="207"/>
      <c r="D13" s="11"/>
      <c r="E13" s="11"/>
      <c r="F13" s="11"/>
      <c r="G13" s="258"/>
      <c r="H13" s="77"/>
      <c r="I13" s="77"/>
      <c r="J13" s="77"/>
      <c r="K13" s="77"/>
      <c r="L13" s="77"/>
      <c r="M13" s="77"/>
      <c r="N13" s="77"/>
      <c r="O13" s="77"/>
      <c r="P13" s="77"/>
      <c r="Q13" s="77"/>
      <c r="R13" s="77"/>
      <c r="S13" s="77"/>
      <c r="T13" s="77"/>
      <c r="U13" s="77"/>
      <c r="V13" s="77"/>
      <c r="W13" s="77"/>
      <c r="X13" s="77"/>
      <c r="Y13" s="77"/>
    </row>
    <row r="14" spans="1:25" ht="18.75" x14ac:dyDescent="0.25">
      <c r="A14" s="269" t="str">
        <f>'1. паспорт местоположение'!A15:C15</f>
        <v>Строительство КЛ-0,4кВ от ТП-3248-I, II до ВРУ-0,4кВ №11-18 жилого дома ГП-5.1, ГП-5.2, КЛ-0,4кВ от ТП-3249-I, II до ВРУ-0,4кВ №40 СОШ, №5-8 жилого дома ГП-2А и ГП-2Б, КЛ-0,4кВ от ТП-3250 до ВРУ-0,4кВ №9,10,33,34 жилого дома ГП-3А, ГП-3Б, №41 детского сада, КЛ-10кВ от ТП-1490-I,II - ТП-3249-I,II, КЛ-10кВ от ТП-3249-I,II - ТП-3248-I,II, КЛ-10кВ от ТП-3250 до точки врезки А1 и Б1 в сторону ТП-3249, КЛ-10кВ от ТП-3250 до точки А и Б в сторону ТП-1490, ТП-3248, ТП-3249, ТП-3250, рекнструкция ТП-1490.  г. Тюмень, ул. Комбинатская 60а, ул. Комбинатская 60, строения 1-6, 8, 9, 11, 12, 14, 15, 20-43, 45-50, ул. Полевая 115а кадастровый № 72:23:0214002:998. Заявитель: ПИК-Тура ООО</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5"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8" spans="1:28"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20" spans="1:28" ht="33" customHeight="1" x14ac:dyDescent="0.25">
      <c r="A20" s="398" t="s">
        <v>188</v>
      </c>
      <c r="B20" s="398" t="s">
        <v>187</v>
      </c>
      <c r="C20" s="387" t="s">
        <v>186</v>
      </c>
      <c r="D20" s="387"/>
      <c r="E20" s="393" t="s">
        <v>185</v>
      </c>
      <c r="F20" s="393"/>
      <c r="G20" s="408" t="s">
        <v>566</v>
      </c>
      <c r="H20" s="405" t="s">
        <v>546</v>
      </c>
      <c r="I20" s="406"/>
      <c r="J20" s="406"/>
      <c r="K20" s="406"/>
      <c r="L20" s="405" t="s">
        <v>547</v>
      </c>
      <c r="M20" s="406"/>
      <c r="N20" s="406"/>
      <c r="O20" s="406"/>
      <c r="P20" s="405" t="s">
        <v>548</v>
      </c>
      <c r="Q20" s="406"/>
      <c r="R20" s="406"/>
      <c r="S20" s="406"/>
      <c r="T20" s="405" t="s">
        <v>549</v>
      </c>
      <c r="U20" s="406"/>
      <c r="V20" s="406"/>
      <c r="W20" s="406"/>
      <c r="X20" s="401" t="s">
        <v>184</v>
      </c>
      <c r="Y20" s="402"/>
      <c r="Z20" s="235"/>
      <c r="AA20" s="235"/>
      <c r="AB20" s="235"/>
    </row>
    <row r="21" spans="1:28" ht="99.75" customHeight="1" x14ac:dyDescent="0.25">
      <c r="A21" s="399"/>
      <c r="B21" s="399"/>
      <c r="C21" s="387"/>
      <c r="D21" s="387"/>
      <c r="E21" s="393"/>
      <c r="F21" s="393"/>
      <c r="G21" s="399"/>
      <c r="H21" s="407" t="s">
        <v>567</v>
      </c>
      <c r="I21" s="407"/>
      <c r="J21" s="407" t="s">
        <v>12</v>
      </c>
      <c r="K21" s="407"/>
      <c r="L21" s="407" t="s">
        <v>567</v>
      </c>
      <c r="M21" s="407"/>
      <c r="N21" s="407" t="s">
        <v>12</v>
      </c>
      <c r="O21" s="407"/>
      <c r="P21" s="407" t="s">
        <v>567</v>
      </c>
      <c r="Q21" s="407"/>
      <c r="R21" s="407" t="s">
        <v>12</v>
      </c>
      <c r="S21" s="407"/>
      <c r="T21" s="407" t="s">
        <v>567</v>
      </c>
      <c r="U21" s="407"/>
      <c r="V21" s="407" t="s">
        <v>12</v>
      </c>
      <c r="W21" s="407"/>
      <c r="X21" s="403"/>
      <c r="Y21" s="404"/>
    </row>
    <row r="22" spans="1:28" ht="89.25" customHeight="1" x14ac:dyDescent="0.25">
      <c r="A22" s="394"/>
      <c r="B22" s="394"/>
      <c r="C22" s="210" t="s">
        <v>3</v>
      </c>
      <c r="D22" s="210" t="s">
        <v>183</v>
      </c>
      <c r="E22" s="76" t="s">
        <v>568</v>
      </c>
      <c r="F22" s="76" t="s">
        <v>569</v>
      </c>
      <c r="G22" s="394"/>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50" t="s">
        <v>567</v>
      </c>
      <c r="Y22" s="250" t="s">
        <v>183</v>
      </c>
    </row>
    <row r="23" spans="1:28" ht="19.5" customHeight="1" x14ac:dyDescent="0.25">
      <c r="A23" s="208">
        <v>1</v>
      </c>
      <c r="B23" s="208">
        <v>2</v>
      </c>
      <c r="C23" s="208">
        <v>3</v>
      </c>
      <c r="D23" s="208">
        <v>4</v>
      </c>
      <c r="E23" s="208">
        <v>5</v>
      </c>
      <c r="F23" s="208">
        <v>6</v>
      </c>
      <c r="G23" s="25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51">
        <v>24</v>
      </c>
      <c r="Y23" s="251">
        <v>25</v>
      </c>
    </row>
    <row r="24" spans="1:28" ht="47.25" customHeight="1" x14ac:dyDescent="0.25">
      <c r="A24" s="73">
        <v>1</v>
      </c>
      <c r="B24" s="72" t="s">
        <v>182</v>
      </c>
      <c r="C24" s="201">
        <v>18.378071747277136</v>
      </c>
      <c r="D24" s="253">
        <f>G24+J24</f>
        <v>29.215959360000006</v>
      </c>
      <c r="E24" s="201">
        <v>18.378071747277136</v>
      </c>
      <c r="F24" s="201">
        <v>6.6564783375149918</v>
      </c>
      <c r="G24" s="201">
        <v>15.780801864000003</v>
      </c>
      <c r="H24" s="201">
        <f t="shared" ref="H24:W24" si="0">H25+H26+H27+H28+H29</f>
        <v>0</v>
      </c>
      <c r="I24" s="201">
        <f t="shared" si="0"/>
        <v>0</v>
      </c>
      <c r="J24" s="201">
        <f t="shared" si="0"/>
        <v>13.435157496000002</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52">
        <f>X25+X26+X27+X28+X29</f>
        <v>0</v>
      </c>
      <c r="Y24" s="252">
        <f t="shared" ref="Y24" si="1">Y25+Y26+Y27+Y28+Y29</f>
        <v>13.435157496000002</v>
      </c>
    </row>
    <row r="25" spans="1:28" ht="24" customHeight="1" x14ac:dyDescent="0.25">
      <c r="A25" s="70" t="s">
        <v>181</v>
      </c>
      <c r="B25" s="47" t="s">
        <v>180</v>
      </c>
      <c r="C25" s="201"/>
      <c r="D25" s="201"/>
      <c r="E25" s="236"/>
      <c r="F25" s="236"/>
      <c r="G25" s="201"/>
      <c r="H25" s="201"/>
      <c r="I25" s="201"/>
      <c r="J25" s="201"/>
      <c r="K25" s="201"/>
      <c r="L25" s="201"/>
      <c r="M25" s="201"/>
      <c r="N25" s="201"/>
      <c r="O25" s="201"/>
      <c r="P25" s="201"/>
      <c r="Q25" s="201"/>
      <c r="R25" s="201"/>
      <c r="S25" s="201"/>
      <c r="T25" s="201"/>
      <c r="U25" s="201"/>
      <c r="V25" s="201"/>
      <c r="W25" s="201"/>
      <c r="X25" s="252"/>
      <c r="Y25" s="252"/>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53"/>
      <c r="Y26" s="253"/>
    </row>
    <row r="27" spans="1:28" ht="31.5" x14ac:dyDescent="0.25">
      <c r="A27" s="70" t="s">
        <v>177</v>
      </c>
      <c r="B27" s="47" t="s">
        <v>428</v>
      </c>
      <c r="C27" s="200">
        <v>2.3847106464137471</v>
      </c>
      <c r="D27" s="253">
        <f>G27+J27</f>
        <v>3.7077395279999994</v>
      </c>
      <c r="E27" s="200"/>
      <c r="F27" s="200"/>
      <c r="G27" s="200">
        <v>1.8563653439999996</v>
      </c>
      <c r="H27" s="200">
        <f>1.2*0</f>
        <v>0</v>
      </c>
      <c r="I27" s="200"/>
      <c r="J27" s="200">
        <v>1.851374184</v>
      </c>
      <c r="K27" s="200"/>
      <c r="L27" s="200">
        <f>1.2*0</f>
        <v>0</v>
      </c>
      <c r="M27" s="200"/>
      <c r="N27" s="200">
        <f>1.2*0</f>
        <v>0</v>
      </c>
      <c r="O27" s="200"/>
      <c r="P27" s="200">
        <f>1.2*0</f>
        <v>0</v>
      </c>
      <c r="Q27" s="200"/>
      <c r="R27" s="200">
        <f>1.2*0</f>
        <v>0</v>
      </c>
      <c r="S27" s="200"/>
      <c r="T27" s="200">
        <f>1.2*0</f>
        <v>0</v>
      </c>
      <c r="U27" s="200"/>
      <c r="V27" s="200">
        <f>1.2*0</f>
        <v>0</v>
      </c>
      <c r="W27" s="200"/>
      <c r="X27" s="253">
        <f>T27+P27+L27+H27</f>
        <v>0</v>
      </c>
      <c r="Y27" s="253">
        <f>V27+R27+N27+J27</f>
        <v>1.851374184</v>
      </c>
    </row>
    <row r="28" spans="1:28" x14ac:dyDescent="0.25">
      <c r="A28" s="70" t="s">
        <v>176</v>
      </c>
      <c r="B28" s="47" t="s">
        <v>175</v>
      </c>
      <c r="C28" s="200">
        <v>15.993361100863391</v>
      </c>
      <c r="D28" s="253">
        <f>G28+J28</f>
        <v>25.508219832000002</v>
      </c>
      <c r="E28" s="200"/>
      <c r="F28" s="200"/>
      <c r="G28" s="200">
        <v>13.924436520000002</v>
      </c>
      <c r="H28" s="200">
        <v>0</v>
      </c>
      <c r="I28" s="200"/>
      <c r="J28" s="200">
        <v>11.583783312000001</v>
      </c>
      <c r="K28" s="200"/>
      <c r="L28" s="200">
        <v>0</v>
      </c>
      <c r="M28" s="200"/>
      <c r="N28" s="200">
        <v>0</v>
      </c>
      <c r="O28" s="200"/>
      <c r="P28" s="200">
        <v>0</v>
      </c>
      <c r="Q28" s="200"/>
      <c r="R28" s="200">
        <v>0</v>
      </c>
      <c r="S28" s="200"/>
      <c r="T28" s="200">
        <v>0</v>
      </c>
      <c r="U28" s="200"/>
      <c r="V28" s="200">
        <v>0</v>
      </c>
      <c r="W28" s="200"/>
      <c r="X28" s="253">
        <f>T28+P28+L28+H28</f>
        <v>0</v>
      </c>
      <c r="Y28" s="253">
        <f>V28+R28+N28+J28</f>
        <v>11.583783312000001</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53"/>
      <c r="Y29" s="253"/>
    </row>
    <row r="30" spans="1:28" ht="99.75" customHeight="1" x14ac:dyDescent="0.25">
      <c r="A30" s="73" t="s">
        <v>64</v>
      </c>
      <c r="B30" s="72" t="s">
        <v>543</v>
      </c>
      <c r="C30" s="200">
        <v>15.315059789397615</v>
      </c>
      <c r="D30" s="253">
        <f>G30+J30</f>
        <v>24.346632800000002</v>
      </c>
      <c r="E30" s="201">
        <v>15.315059789397615</v>
      </c>
      <c r="F30" s="201">
        <v>5.5470652812624941</v>
      </c>
      <c r="G30" s="200">
        <f>SUM(G31:G34)</f>
        <v>13.150668220000002</v>
      </c>
      <c r="H30" s="200">
        <f>SUM(H31:H34)</f>
        <v>0</v>
      </c>
      <c r="I30" s="200"/>
      <c r="J30" s="200">
        <f>SUM(J31:J34)</f>
        <v>11.195964580000002</v>
      </c>
      <c r="K30" s="200"/>
      <c r="L30" s="200">
        <f>SUM(L31:L34)</f>
        <v>0</v>
      </c>
      <c r="M30" s="200"/>
      <c r="N30" s="200">
        <f>SUM(N31:N34)</f>
        <v>0</v>
      </c>
      <c r="O30" s="200"/>
      <c r="P30" s="200">
        <f>SUM(P31:P34)</f>
        <v>0</v>
      </c>
      <c r="Q30" s="200"/>
      <c r="R30" s="200">
        <f>SUM(R31:R34)</f>
        <v>0</v>
      </c>
      <c r="S30" s="200"/>
      <c r="T30" s="200">
        <f>SUM(T31:T34)</f>
        <v>0</v>
      </c>
      <c r="U30" s="200"/>
      <c r="V30" s="200">
        <f>SUM(V31:V34)</f>
        <v>0</v>
      </c>
      <c r="W30" s="200"/>
      <c r="X30" s="253">
        <f>T30+P30+L30+H30</f>
        <v>0</v>
      </c>
      <c r="Y30" s="253">
        <f>V30+R30+N30+J30</f>
        <v>11.195964580000002</v>
      </c>
    </row>
    <row r="31" spans="1:28" x14ac:dyDescent="0.25">
      <c r="A31" s="73" t="s">
        <v>172</v>
      </c>
      <c r="B31" s="47" t="s">
        <v>171</v>
      </c>
      <c r="C31" s="261">
        <v>0.75440382551242424</v>
      </c>
      <c r="D31" s="253">
        <f>G31+J31</f>
        <v>1.6142007500000002</v>
      </c>
      <c r="E31" s="201"/>
      <c r="F31" s="201"/>
      <c r="G31" s="200">
        <v>1.1892257600000002</v>
      </c>
      <c r="H31" s="200"/>
      <c r="I31" s="200"/>
      <c r="J31" s="200">
        <v>0.42497499</v>
      </c>
      <c r="K31" s="200"/>
      <c r="L31" s="200"/>
      <c r="M31" s="200"/>
      <c r="N31" s="200"/>
      <c r="O31" s="200"/>
      <c r="P31" s="200"/>
      <c r="Q31" s="200"/>
      <c r="R31" s="200"/>
      <c r="S31" s="200"/>
      <c r="T31" s="200"/>
      <c r="U31" s="200"/>
      <c r="V31" s="200"/>
      <c r="W31" s="200"/>
      <c r="X31" s="253"/>
      <c r="Y31" s="253"/>
    </row>
    <row r="32" spans="1:28" ht="31.5" x14ac:dyDescent="0.25">
      <c r="A32" s="73" t="s">
        <v>170</v>
      </c>
      <c r="B32" s="47" t="s">
        <v>169</v>
      </c>
      <c r="C32" s="261">
        <v>12.573397091873735</v>
      </c>
      <c r="D32" s="253">
        <f>G32+J32</f>
        <v>19.642649110000001</v>
      </c>
      <c r="E32" s="201"/>
      <c r="F32" s="201"/>
      <c r="G32" s="200">
        <v>10.41447134</v>
      </c>
      <c r="H32" s="200"/>
      <c r="I32" s="200"/>
      <c r="J32" s="200">
        <v>9.2281777700000003</v>
      </c>
      <c r="K32" s="200"/>
      <c r="L32" s="200"/>
      <c r="M32" s="200"/>
      <c r="N32" s="200"/>
      <c r="O32" s="200"/>
      <c r="P32" s="200"/>
      <c r="Q32" s="200"/>
      <c r="R32" s="200"/>
      <c r="S32" s="200"/>
      <c r="T32" s="200"/>
      <c r="U32" s="200"/>
      <c r="V32" s="200"/>
      <c r="W32" s="200"/>
      <c r="X32" s="253"/>
      <c r="Y32" s="253"/>
    </row>
    <row r="33" spans="1:25" x14ac:dyDescent="0.25">
      <c r="A33" s="73" t="s">
        <v>168</v>
      </c>
      <c r="B33" s="47" t="s">
        <v>167</v>
      </c>
      <c r="C33" s="261">
        <v>0</v>
      </c>
      <c r="D33" s="253">
        <f>G33+J33</f>
        <v>0</v>
      </c>
      <c r="E33" s="201"/>
      <c r="F33" s="201"/>
      <c r="G33" s="200">
        <v>0</v>
      </c>
      <c r="H33" s="200"/>
      <c r="I33" s="200"/>
      <c r="J33" s="200">
        <v>0</v>
      </c>
      <c r="K33" s="200"/>
      <c r="L33" s="200"/>
      <c r="M33" s="200"/>
      <c r="N33" s="200"/>
      <c r="O33" s="200"/>
      <c r="P33" s="200"/>
      <c r="Q33" s="200"/>
      <c r="R33" s="200"/>
      <c r="S33" s="200"/>
      <c r="T33" s="200"/>
      <c r="U33" s="200"/>
      <c r="V33" s="200"/>
      <c r="W33" s="200"/>
      <c r="X33" s="253"/>
      <c r="Y33" s="253"/>
    </row>
    <row r="34" spans="1:25" x14ac:dyDescent="0.25">
      <c r="A34" s="73" t="s">
        <v>166</v>
      </c>
      <c r="B34" s="47" t="s">
        <v>165</v>
      </c>
      <c r="C34" s="261">
        <v>1.9872588720114561</v>
      </c>
      <c r="D34" s="253">
        <f>G34+J34</f>
        <v>3.0897829400000001</v>
      </c>
      <c r="E34" s="201"/>
      <c r="F34" s="201"/>
      <c r="G34" s="200">
        <v>1.5469711199999998</v>
      </c>
      <c r="H34" s="200"/>
      <c r="I34" s="200"/>
      <c r="J34" s="200">
        <v>1.5428118200000001</v>
      </c>
      <c r="K34" s="200"/>
      <c r="L34" s="200"/>
      <c r="M34" s="200"/>
      <c r="N34" s="200"/>
      <c r="O34" s="200"/>
      <c r="P34" s="200"/>
      <c r="Q34" s="200"/>
      <c r="R34" s="200"/>
      <c r="S34" s="200"/>
      <c r="T34" s="200"/>
      <c r="U34" s="200"/>
      <c r="V34" s="200"/>
      <c r="W34" s="200"/>
      <c r="X34" s="253"/>
      <c r="Y34" s="253"/>
    </row>
    <row r="35" spans="1:25" ht="31.5" x14ac:dyDescent="0.25">
      <c r="A35" s="73" t="s">
        <v>63</v>
      </c>
      <c r="B35" s="72" t="s">
        <v>164</v>
      </c>
      <c r="C35" s="201">
        <v>0</v>
      </c>
      <c r="D35" s="201">
        <v>0</v>
      </c>
      <c r="E35" s="204"/>
      <c r="F35" s="204"/>
      <c r="G35" s="200"/>
      <c r="H35" s="201"/>
      <c r="I35" s="200"/>
      <c r="J35" s="201"/>
      <c r="K35" s="200"/>
      <c r="L35" s="201"/>
      <c r="M35" s="200"/>
      <c r="N35" s="201"/>
      <c r="O35" s="200"/>
      <c r="P35" s="201"/>
      <c r="Q35" s="200"/>
      <c r="R35" s="201"/>
      <c r="S35" s="200"/>
      <c r="T35" s="201"/>
      <c r="U35" s="200"/>
      <c r="V35" s="201"/>
      <c r="W35" s="200"/>
      <c r="X35" s="252"/>
      <c r="Y35" s="252"/>
    </row>
    <row r="36" spans="1:25" ht="31.5" x14ac:dyDescent="0.25">
      <c r="A36" s="70" t="s">
        <v>163</v>
      </c>
      <c r="B36" s="69" t="s">
        <v>162</v>
      </c>
      <c r="C36" s="201"/>
      <c r="D36" s="201"/>
      <c r="E36" s="204"/>
      <c r="F36" s="204"/>
      <c r="G36" s="200"/>
      <c r="H36" s="200"/>
      <c r="I36" s="200"/>
      <c r="J36" s="200"/>
      <c r="K36" s="200"/>
      <c r="L36" s="200"/>
      <c r="M36" s="200"/>
      <c r="N36" s="200"/>
      <c r="O36" s="200"/>
      <c r="P36" s="200"/>
      <c r="Q36" s="200"/>
      <c r="R36" s="200"/>
      <c r="S36" s="200"/>
      <c r="T36" s="200"/>
      <c r="U36" s="200"/>
      <c r="V36" s="200"/>
      <c r="W36" s="200"/>
      <c r="X36" s="253"/>
      <c r="Y36" s="253"/>
    </row>
    <row r="37" spans="1:25" ht="15.75" customHeight="1" x14ac:dyDescent="0.25">
      <c r="A37" s="70" t="s">
        <v>161</v>
      </c>
      <c r="B37" s="69" t="s">
        <v>151</v>
      </c>
      <c r="C37" s="200">
        <v>0</v>
      </c>
      <c r="D37" s="200">
        <v>0</v>
      </c>
      <c r="E37" s="204"/>
      <c r="F37" s="204"/>
      <c r="G37" s="200"/>
      <c r="H37" s="200"/>
      <c r="I37" s="200"/>
      <c r="K37" s="200"/>
      <c r="L37" s="200"/>
      <c r="M37" s="200"/>
      <c r="N37" s="200"/>
      <c r="O37" s="200"/>
      <c r="P37" s="200"/>
      <c r="Q37" s="200"/>
      <c r="R37" s="200"/>
      <c r="S37" s="200"/>
      <c r="T37" s="200"/>
      <c r="U37" s="200"/>
      <c r="V37" s="200"/>
      <c r="W37" s="200"/>
      <c r="X37" s="253"/>
      <c r="Y37" s="253"/>
    </row>
    <row r="38" spans="1:25" x14ac:dyDescent="0.25">
      <c r="A38" s="70" t="s">
        <v>160</v>
      </c>
      <c r="B38" s="69" t="s">
        <v>149</v>
      </c>
      <c r="C38" s="200"/>
      <c r="D38" s="200"/>
      <c r="E38" s="204"/>
      <c r="F38" s="204"/>
      <c r="G38" s="200"/>
      <c r="H38" s="200"/>
      <c r="I38" s="200"/>
      <c r="J38" s="200"/>
      <c r="K38" s="200"/>
      <c r="L38" s="200"/>
      <c r="M38" s="200"/>
      <c r="N38" s="200"/>
      <c r="O38" s="200"/>
      <c r="P38" s="200"/>
      <c r="Q38" s="200"/>
      <c r="R38" s="200"/>
      <c r="S38" s="200"/>
      <c r="T38" s="200"/>
      <c r="U38" s="200"/>
      <c r="V38" s="200"/>
      <c r="W38" s="200"/>
      <c r="X38" s="253"/>
      <c r="Y38" s="253"/>
    </row>
    <row r="39" spans="1:25" ht="31.5" x14ac:dyDescent="0.25">
      <c r="A39" s="70" t="s">
        <v>159</v>
      </c>
      <c r="B39" s="47" t="s">
        <v>147</v>
      </c>
      <c r="C39" s="200">
        <v>0</v>
      </c>
      <c r="D39" s="200">
        <v>0</v>
      </c>
      <c r="E39" s="204"/>
      <c r="F39" s="204"/>
      <c r="G39" s="200"/>
      <c r="H39" s="200"/>
      <c r="I39" s="200"/>
      <c r="J39" s="200"/>
      <c r="K39" s="200"/>
      <c r="L39" s="200"/>
      <c r="M39" s="200"/>
      <c r="N39" s="200"/>
      <c r="O39" s="200"/>
      <c r="P39" s="200"/>
      <c r="Q39" s="200"/>
      <c r="R39" s="200"/>
      <c r="S39" s="200"/>
      <c r="T39" s="200"/>
      <c r="U39" s="200"/>
      <c r="V39" s="200"/>
      <c r="W39" s="200"/>
      <c r="X39" s="253"/>
      <c r="Y39" s="253"/>
    </row>
    <row r="40" spans="1:25" ht="31.5" x14ac:dyDescent="0.25">
      <c r="A40" s="70" t="s">
        <v>158</v>
      </c>
      <c r="B40" s="47" t="s">
        <v>145</v>
      </c>
      <c r="C40" s="200"/>
      <c r="D40" s="200"/>
      <c r="E40" s="204"/>
      <c r="F40" s="204"/>
      <c r="G40" s="200"/>
      <c r="H40" s="200"/>
      <c r="I40" s="200"/>
      <c r="J40" s="200"/>
      <c r="K40" s="200"/>
      <c r="L40" s="200"/>
      <c r="M40" s="200"/>
      <c r="N40" s="200"/>
      <c r="O40" s="200"/>
      <c r="P40" s="200"/>
      <c r="Q40" s="200"/>
      <c r="R40" s="200"/>
      <c r="S40" s="200"/>
      <c r="T40" s="200"/>
      <c r="U40" s="200"/>
      <c r="V40" s="200"/>
      <c r="W40" s="200"/>
      <c r="X40" s="253"/>
      <c r="Y40" s="253"/>
    </row>
    <row r="41" spans="1:25" x14ac:dyDescent="0.25">
      <c r="A41" s="70" t="s">
        <v>157</v>
      </c>
      <c r="B41" s="47" t="s">
        <v>143</v>
      </c>
      <c r="C41" s="200">
        <v>3.42</v>
      </c>
      <c r="D41" s="253">
        <f>G41+J41</f>
        <v>3.125</v>
      </c>
      <c r="E41" s="204"/>
      <c r="F41" s="204"/>
      <c r="G41" s="200">
        <v>2.0550000000000002</v>
      </c>
      <c r="H41" s="200"/>
      <c r="I41" s="200"/>
      <c r="J41" s="200">
        <v>1.07</v>
      </c>
      <c r="K41" s="200"/>
      <c r="L41" s="200"/>
      <c r="M41" s="200"/>
      <c r="N41" s="200"/>
      <c r="O41" s="200"/>
      <c r="P41" s="200"/>
      <c r="Q41" s="200"/>
      <c r="R41" s="200"/>
      <c r="S41" s="200"/>
      <c r="T41" s="200"/>
      <c r="U41" s="200"/>
      <c r="V41" s="200"/>
      <c r="W41" s="200"/>
      <c r="X41" s="253"/>
      <c r="Y41" s="253"/>
    </row>
    <row r="42" spans="1:25" x14ac:dyDescent="0.25">
      <c r="A42" s="70" t="s">
        <v>156</v>
      </c>
      <c r="B42" s="69" t="s">
        <v>556</v>
      </c>
      <c r="C42" s="200"/>
      <c r="D42" s="200"/>
      <c r="E42" s="204"/>
      <c r="F42" s="204"/>
      <c r="G42" s="200"/>
      <c r="H42" s="200"/>
      <c r="I42" s="200"/>
      <c r="J42" s="200"/>
      <c r="K42" s="200"/>
      <c r="L42" s="200"/>
      <c r="M42" s="200"/>
      <c r="N42" s="200"/>
      <c r="O42" s="200"/>
      <c r="P42" s="200"/>
      <c r="Q42" s="200"/>
      <c r="R42" s="200"/>
      <c r="S42" s="200"/>
      <c r="T42" s="200"/>
      <c r="U42" s="200"/>
      <c r="V42" s="200"/>
      <c r="W42" s="200"/>
      <c r="X42" s="253"/>
      <c r="Y42" s="253"/>
    </row>
    <row r="43" spans="1:25" x14ac:dyDescent="0.25">
      <c r="A43" s="70" t="s">
        <v>557</v>
      </c>
      <c r="B43" s="69" t="s">
        <v>561</v>
      </c>
      <c r="C43" s="200">
        <v>0</v>
      </c>
      <c r="D43" s="200">
        <v>0</v>
      </c>
      <c r="E43" s="204"/>
      <c r="F43" s="204"/>
      <c r="G43" s="200"/>
      <c r="H43" s="200"/>
      <c r="I43" s="200"/>
      <c r="J43" s="200"/>
      <c r="K43" s="200"/>
      <c r="L43" s="200"/>
      <c r="M43" s="200"/>
      <c r="N43" s="200"/>
      <c r="O43" s="200"/>
      <c r="P43" s="200"/>
      <c r="Q43" s="200"/>
      <c r="R43" s="200"/>
      <c r="S43" s="200"/>
      <c r="T43" s="200"/>
      <c r="U43" s="200"/>
      <c r="V43" s="200"/>
      <c r="W43" s="200"/>
      <c r="X43" s="253"/>
      <c r="Y43" s="253"/>
    </row>
    <row r="44" spans="1:25" x14ac:dyDescent="0.25">
      <c r="A44" s="73" t="s">
        <v>62</v>
      </c>
      <c r="B44" s="72" t="s">
        <v>155</v>
      </c>
      <c r="C44" s="201"/>
      <c r="D44" s="201"/>
      <c r="E44" s="204"/>
      <c r="F44" s="204"/>
      <c r="G44" s="200"/>
      <c r="H44" s="201"/>
      <c r="I44" s="200"/>
      <c r="J44" s="201"/>
      <c r="K44" s="200"/>
      <c r="L44" s="201"/>
      <c r="M44" s="200"/>
      <c r="N44" s="201"/>
      <c r="O44" s="200"/>
      <c r="P44" s="201"/>
      <c r="Q44" s="200"/>
      <c r="R44" s="201"/>
      <c r="S44" s="200"/>
      <c r="T44" s="201"/>
      <c r="U44" s="200"/>
      <c r="V44" s="201"/>
      <c r="W44" s="200"/>
      <c r="X44" s="252"/>
      <c r="Y44" s="253"/>
    </row>
    <row r="45" spans="1:25" x14ac:dyDescent="0.25">
      <c r="A45" s="70" t="s">
        <v>154</v>
      </c>
      <c r="B45" s="47" t="s">
        <v>153</v>
      </c>
      <c r="C45" s="200"/>
      <c r="D45" s="200"/>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53">
        <f>T45+P45+L45+H45</f>
        <v>0</v>
      </c>
      <c r="Y45" s="253">
        <f>V45+R45+N45+J45</f>
        <v>0</v>
      </c>
    </row>
    <row r="46" spans="1:25" x14ac:dyDescent="0.25">
      <c r="A46" s="70" t="s">
        <v>152</v>
      </c>
      <c r="B46" s="47" t="s">
        <v>151</v>
      </c>
      <c r="C46" s="200">
        <v>0</v>
      </c>
      <c r="D46" s="201">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53">
        <f t="shared" ref="X46:X60" si="2">T46+P46+L46+H46</f>
        <v>0</v>
      </c>
      <c r="Y46" s="253">
        <f t="shared" ref="Y46:Y60" si="3">V46+R46+N46+J46</f>
        <v>0</v>
      </c>
    </row>
    <row r="47" spans="1:25" x14ac:dyDescent="0.25">
      <c r="A47" s="70" t="s">
        <v>150</v>
      </c>
      <c r="B47" s="47" t="s">
        <v>149</v>
      </c>
      <c r="C47" s="200"/>
      <c r="D47" s="200"/>
      <c r="E47" s="204"/>
      <c r="F47" s="204"/>
      <c r="G47" s="200"/>
      <c r="H47" s="200"/>
      <c r="I47" s="200"/>
      <c r="J47" s="200"/>
      <c r="K47" s="200"/>
      <c r="L47" s="200"/>
      <c r="M47" s="200"/>
      <c r="N47" s="200"/>
      <c r="O47" s="200"/>
      <c r="P47" s="200"/>
      <c r="Q47" s="200"/>
      <c r="R47" s="200"/>
      <c r="S47" s="200"/>
      <c r="T47" s="200"/>
      <c r="U47" s="200"/>
      <c r="V47" s="200"/>
      <c r="W47" s="200"/>
      <c r="X47" s="253">
        <f t="shared" si="2"/>
        <v>0</v>
      </c>
      <c r="Y47" s="253">
        <f t="shared" si="3"/>
        <v>0</v>
      </c>
    </row>
    <row r="48" spans="1:25" ht="31.5" x14ac:dyDescent="0.25">
      <c r="A48" s="70" t="s">
        <v>148</v>
      </c>
      <c r="B48" s="47" t="s">
        <v>147</v>
      </c>
      <c r="C48" s="200">
        <v>0</v>
      </c>
      <c r="D48" s="201">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53">
        <f t="shared" si="2"/>
        <v>0</v>
      </c>
      <c r="Y48" s="253">
        <f t="shared" si="3"/>
        <v>0</v>
      </c>
    </row>
    <row r="49" spans="1:25" ht="31.5" x14ac:dyDescent="0.25">
      <c r="A49" s="70" t="s">
        <v>146</v>
      </c>
      <c r="B49" s="47" t="s">
        <v>145</v>
      </c>
      <c r="C49" s="200"/>
      <c r="D49" s="200"/>
      <c r="E49" s="204"/>
      <c r="F49" s="204"/>
      <c r="G49" s="200"/>
      <c r="H49" s="200"/>
      <c r="I49" s="200"/>
      <c r="J49" s="200"/>
      <c r="K49" s="200"/>
      <c r="L49" s="200"/>
      <c r="M49" s="200"/>
      <c r="N49" s="200"/>
      <c r="O49" s="200"/>
      <c r="P49" s="200"/>
      <c r="Q49" s="200"/>
      <c r="R49" s="200"/>
      <c r="S49" s="200"/>
      <c r="T49" s="200"/>
      <c r="U49" s="200"/>
      <c r="V49" s="200"/>
      <c r="W49" s="200"/>
      <c r="X49" s="253">
        <f t="shared" si="2"/>
        <v>0</v>
      </c>
      <c r="Y49" s="253">
        <f t="shared" si="3"/>
        <v>0</v>
      </c>
    </row>
    <row r="50" spans="1:25" x14ac:dyDescent="0.25">
      <c r="A50" s="70" t="s">
        <v>144</v>
      </c>
      <c r="B50" s="47" t="s">
        <v>143</v>
      </c>
      <c r="C50" s="200">
        <v>3.42</v>
      </c>
      <c r="D50" s="253">
        <f>G50+J50</f>
        <v>3.125</v>
      </c>
      <c r="E50" s="204"/>
      <c r="F50" s="204"/>
      <c r="G50" s="200">
        <v>2.0550000000000002</v>
      </c>
      <c r="H50" s="200">
        <v>0</v>
      </c>
      <c r="I50" s="200"/>
      <c r="J50" s="200">
        <v>1.07</v>
      </c>
      <c r="K50" s="200"/>
      <c r="L50" s="200">
        <v>0</v>
      </c>
      <c r="M50" s="200"/>
      <c r="N50" s="200">
        <v>0</v>
      </c>
      <c r="O50" s="200"/>
      <c r="P50" s="200">
        <v>0</v>
      </c>
      <c r="Q50" s="200"/>
      <c r="R50" s="200">
        <v>0</v>
      </c>
      <c r="S50" s="200"/>
      <c r="T50" s="200">
        <v>0</v>
      </c>
      <c r="U50" s="200"/>
      <c r="V50" s="200">
        <v>0</v>
      </c>
      <c r="W50" s="200"/>
      <c r="X50" s="253">
        <f t="shared" si="2"/>
        <v>0</v>
      </c>
      <c r="Y50" s="253">
        <f t="shared" si="3"/>
        <v>1.07</v>
      </c>
    </row>
    <row r="51" spans="1:25" x14ac:dyDescent="0.25">
      <c r="A51" s="70" t="s">
        <v>142</v>
      </c>
      <c r="B51" s="69" t="s">
        <v>556</v>
      </c>
      <c r="C51" s="200">
        <v>0</v>
      </c>
      <c r="D51" s="200">
        <v>0</v>
      </c>
      <c r="E51" s="204"/>
      <c r="F51" s="204"/>
      <c r="G51" s="200">
        <v>0</v>
      </c>
      <c r="H51" s="200">
        <v>0</v>
      </c>
      <c r="I51" s="200"/>
      <c r="J51" s="200">
        <v>0</v>
      </c>
      <c r="K51" s="200"/>
      <c r="L51" s="200">
        <v>0</v>
      </c>
      <c r="M51" s="200"/>
      <c r="N51" s="200">
        <v>0</v>
      </c>
      <c r="O51" s="200"/>
      <c r="P51" s="200">
        <v>0</v>
      </c>
      <c r="Q51" s="200"/>
      <c r="R51" s="200">
        <v>0</v>
      </c>
      <c r="S51" s="200"/>
      <c r="T51" s="200">
        <v>0</v>
      </c>
      <c r="U51" s="200"/>
      <c r="V51" s="200">
        <v>0</v>
      </c>
      <c r="W51" s="200"/>
      <c r="X51" s="253">
        <f t="shared" si="2"/>
        <v>0</v>
      </c>
      <c r="Y51" s="253">
        <f t="shared" si="3"/>
        <v>0</v>
      </c>
    </row>
    <row r="52" spans="1:25" x14ac:dyDescent="0.25">
      <c r="A52" s="70" t="s">
        <v>558</v>
      </c>
      <c r="B52" s="69" t="s">
        <v>561</v>
      </c>
      <c r="C52" s="200">
        <v>0</v>
      </c>
      <c r="D52" s="201">
        <v>0</v>
      </c>
      <c r="E52" s="204"/>
      <c r="F52" s="204"/>
      <c r="G52" s="200">
        <v>0</v>
      </c>
      <c r="H52" s="200">
        <v>0</v>
      </c>
      <c r="I52" s="200"/>
      <c r="J52" s="200">
        <v>0</v>
      </c>
      <c r="K52" s="200"/>
      <c r="L52" s="200">
        <v>0</v>
      </c>
      <c r="M52" s="200"/>
      <c r="N52" s="200">
        <v>0</v>
      </c>
      <c r="O52" s="200"/>
      <c r="P52" s="200">
        <v>0</v>
      </c>
      <c r="Q52" s="200"/>
      <c r="R52" s="200">
        <v>0</v>
      </c>
      <c r="S52" s="200"/>
      <c r="T52" s="200">
        <v>0</v>
      </c>
      <c r="U52" s="200"/>
      <c r="V52" s="200">
        <v>0</v>
      </c>
      <c r="W52" s="200"/>
      <c r="X52" s="253">
        <f t="shared" si="2"/>
        <v>0</v>
      </c>
      <c r="Y52" s="253">
        <f t="shared" si="3"/>
        <v>0</v>
      </c>
    </row>
    <row r="53" spans="1:25" ht="35.25" customHeight="1" x14ac:dyDescent="0.25">
      <c r="A53" s="73" t="s">
        <v>60</v>
      </c>
      <c r="B53" s="72" t="s">
        <v>141</v>
      </c>
      <c r="C53" s="201"/>
      <c r="D53" s="201"/>
      <c r="E53" s="201"/>
      <c r="F53" s="201"/>
      <c r="G53" s="200"/>
      <c r="H53" s="200"/>
      <c r="I53" s="200"/>
      <c r="J53" s="200"/>
      <c r="K53" s="200"/>
      <c r="L53" s="200"/>
      <c r="M53" s="200"/>
      <c r="N53" s="200"/>
      <c r="O53" s="200"/>
      <c r="P53" s="200"/>
      <c r="Q53" s="200"/>
      <c r="R53" s="200"/>
      <c r="S53" s="200"/>
      <c r="T53" s="200"/>
      <c r="U53" s="200"/>
      <c r="V53" s="200"/>
      <c r="W53" s="200"/>
      <c r="X53" s="253">
        <f t="shared" si="2"/>
        <v>0</v>
      </c>
      <c r="Y53" s="253">
        <f t="shared" si="3"/>
        <v>0</v>
      </c>
    </row>
    <row r="54" spans="1:25" x14ac:dyDescent="0.25">
      <c r="A54" s="70" t="s">
        <v>140</v>
      </c>
      <c r="B54" s="47" t="s">
        <v>139</v>
      </c>
      <c r="C54" s="201">
        <v>15.315059789397615</v>
      </c>
      <c r="D54" s="253">
        <f>G54+J54</f>
        <v>24.346632800000002</v>
      </c>
      <c r="E54" s="201"/>
      <c r="F54" s="201"/>
      <c r="G54" s="200">
        <v>13.150668220000002</v>
      </c>
      <c r="H54" s="200">
        <v>0</v>
      </c>
      <c r="I54" s="200"/>
      <c r="J54" s="200">
        <f>J30</f>
        <v>11.195964580000002</v>
      </c>
      <c r="K54" s="200"/>
      <c r="L54" s="200">
        <f>L30</f>
        <v>0</v>
      </c>
      <c r="M54" s="200"/>
      <c r="N54" s="200">
        <f>N30</f>
        <v>0</v>
      </c>
      <c r="O54" s="200"/>
      <c r="P54" s="200">
        <f>P30</f>
        <v>0</v>
      </c>
      <c r="Q54" s="200"/>
      <c r="R54" s="200">
        <f>R30</f>
        <v>0</v>
      </c>
      <c r="S54" s="200"/>
      <c r="T54" s="200">
        <f>T30</f>
        <v>0</v>
      </c>
      <c r="U54" s="200"/>
      <c r="V54" s="200">
        <f>V30</f>
        <v>0</v>
      </c>
      <c r="W54" s="200"/>
      <c r="X54" s="253">
        <f t="shared" si="2"/>
        <v>0</v>
      </c>
      <c r="Y54" s="253">
        <f t="shared" si="3"/>
        <v>11.195964580000002</v>
      </c>
    </row>
    <row r="55" spans="1:25" x14ac:dyDescent="0.25">
      <c r="A55" s="70" t="s">
        <v>138</v>
      </c>
      <c r="B55" s="47" t="s">
        <v>132</v>
      </c>
      <c r="C55" s="200"/>
      <c r="D55" s="200"/>
      <c r="E55" s="201"/>
      <c r="F55" s="201"/>
      <c r="G55" s="200"/>
      <c r="H55" s="200"/>
      <c r="I55" s="200"/>
      <c r="J55" s="200"/>
      <c r="K55" s="200"/>
      <c r="L55" s="200"/>
      <c r="M55" s="200"/>
      <c r="N55" s="200"/>
      <c r="O55" s="200"/>
      <c r="P55" s="200"/>
      <c r="Q55" s="200"/>
      <c r="R55" s="200"/>
      <c r="S55" s="200"/>
      <c r="T55" s="200"/>
      <c r="U55" s="200"/>
      <c r="V55" s="200"/>
      <c r="W55" s="200"/>
      <c r="X55" s="253">
        <f t="shared" si="2"/>
        <v>0</v>
      </c>
      <c r="Y55" s="253">
        <f t="shared" si="3"/>
        <v>0</v>
      </c>
    </row>
    <row r="56" spans="1:25" x14ac:dyDescent="0.25">
      <c r="A56" s="70" t="s">
        <v>137</v>
      </c>
      <c r="B56" s="69" t="s">
        <v>131</v>
      </c>
      <c r="C56" s="201">
        <v>0</v>
      </c>
      <c r="D56" s="201">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53">
        <f t="shared" si="2"/>
        <v>0</v>
      </c>
      <c r="Y56" s="253">
        <f t="shared" si="3"/>
        <v>0</v>
      </c>
    </row>
    <row r="57" spans="1:25" x14ac:dyDescent="0.25">
      <c r="A57" s="70" t="s">
        <v>136</v>
      </c>
      <c r="B57" s="69" t="s">
        <v>130</v>
      </c>
      <c r="C57" s="205"/>
      <c r="D57" s="205"/>
      <c r="E57" s="201"/>
      <c r="F57" s="201"/>
      <c r="G57" s="200"/>
      <c r="H57" s="200"/>
      <c r="I57" s="200"/>
      <c r="J57" s="200"/>
      <c r="K57" s="200"/>
      <c r="L57" s="200"/>
      <c r="M57" s="200"/>
      <c r="N57" s="200"/>
      <c r="O57" s="200"/>
      <c r="P57" s="200"/>
      <c r="Q57" s="200"/>
      <c r="R57" s="200"/>
      <c r="S57" s="200"/>
      <c r="T57" s="200"/>
      <c r="U57" s="200"/>
      <c r="V57" s="200"/>
      <c r="W57" s="200"/>
      <c r="X57" s="253">
        <f t="shared" si="2"/>
        <v>0</v>
      </c>
      <c r="Y57" s="253">
        <f t="shared" si="3"/>
        <v>0</v>
      </c>
    </row>
    <row r="58" spans="1:25" x14ac:dyDescent="0.25">
      <c r="A58" s="70" t="s">
        <v>135</v>
      </c>
      <c r="B58" s="69" t="s">
        <v>129</v>
      </c>
      <c r="C58" s="200">
        <v>3.42</v>
      </c>
      <c r="D58" s="253">
        <f>G58+J58</f>
        <v>3.125</v>
      </c>
      <c r="E58" s="201"/>
      <c r="F58" s="201"/>
      <c r="G58" s="200">
        <v>2.0550000000000002</v>
      </c>
      <c r="H58" s="200">
        <f>H48+H50</f>
        <v>0</v>
      </c>
      <c r="I58" s="200"/>
      <c r="J58" s="200">
        <f>J48+J50</f>
        <v>1.07</v>
      </c>
      <c r="K58" s="200"/>
      <c r="L58" s="200">
        <f>L48+L50</f>
        <v>0</v>
      </c>
      <c r="M58" s="200"/>
      <c r="N58" s="200">
        <f>N48+N50</f>
        <v>0</v>
      </c>
      <c r="O58" s="200"/>
      <c r="P58" s="200">
        <f>P48+P50</f>
        <v>0</v>
      </c>
      <c r="Q58" s="200"/>
      <c r="R58" s="200">
        <f>R48+R50</f>
        <v>0</v>
      </c>
      <c r="S58" s="200"/>
      <c r="T58" s="200">
        <f>T48+T50</f>
        <v>0</v>
      </c>
      <c r="U58" s="200"/>
      <c r="V58" s="200">
        <f>V48+V50</f>
        <v>0</v>
      </c>
      <c r="W58" s="200"/>
      <c r="X58" s="253">
        <f t="shared" si="2"/>
        <v>0</v>
      </c>
      <c r="Y58" s="253">
        <f t="shared" si="3"/>
        <v>1.07</v>
      </c>
    </row>
    <row r="59" spans="1:25" x14ac:dyDescent="0.25">
      <c r="A59" s="70" t="s">
        <v>134</v>
      </c>
      <c r="B59" s="69" t="s">
        <v>556</v>
      </c>
      <c r="C59" s="200">
        <v>0</v>
      </c>
      <c r="D59" s="200">
        <v>0</v>
      </c>
      <c r="E59" s="201"/>
      <c r="F59" s="201"/>
      <c r="G59" s="200">
        <v>0</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53">
        <f t="shared" si="2"/>
        <v>0</v>
      </c>
      <c r="Y59" s="253">
        <f t="shared" si="3"/>
        <v>0</v>
      </c>
    </row>
    <row r="60" spans="1:25" x14ac:dyDescent="0.25">
      <c r="A60" s="70" t="s">
        <v>559</v>
      </c>
      <c r="B60" s="69" t="s">
        <v>561</v>
      </c>
      <c r="C60" s="201">
        <v>0</v>
      </c>
      <c r="D60" s="201">
        <v>0</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53">
        <f t="shared" si="2"/>
        <v>0</v>
      </c>
      <c r="Y60" s="253">
        <f t="shared" si="3"/>
        <v>0</v>
      </c>
    </row>
    <row r="61" spans="1:25" ht="36.75" customHeight="1" x14ac:dyDescent="0.25">
      <c r="A61" s="73" t="s">
        <v>59</v>
      </c>
      <c r="B61" s="90" t="s">
        <v>211</v>
      </c>
      <c r="C61" s="201"/>
      <c r="D61" s="201"/>
      <c r="E61" s="201"/>
      <c r="F61" s="201"/>
      <c r="G61" s="200"/>
      <c r="H61" s="200"/>
      <c r="I61" s="200"/>
      <c r="J61" s="200"/>
      <c r="K61" s="200"/>
      <c r="L61" s="200"/>
      <c r="M61" s="200"/>
      <c r="N61" s="200"/>
      <c r="O61" s="200"/>
      <c r="P61" s="200"/>
      <c r="Q61" s="200"/>
      <c r="R61" s="200"/>
      <c r="S61" s="200"/>
      <c r="T61" s="200"/>
      <c r="U61" s="200"/>
      <c r="V61" s="200"/>
      <c r="W61" s="200"/>
      <c r="X61" s="253"/>
      <c r="Y61" s="25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255"/>
      <c r="Y62" s="256"/>
    </row>
    <row r="63" spans="1:25" x14ac:dyDescent="0.25">
      <c r="A63" s="70" t="s">
        <v>205</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206</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556</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560</v>
      </c>
      <c r="B68" s="69" t="s">
        <v>561</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10"/>
      <c r="C70" s="410"/>
      <c r="D70" s="410"/>
      <c r="E70" s="410"/>
      <c r="F70" s="410"/>
      <c r="G70" s="410"/>
      <c r="H70" s="64"/>
      <c r="I70" s="64"/>
      <c r="J70" s="64"/>
      <c r="K70" s="64"/>
      <c r="L70" s="64"/>
      <c r="M70" s="64"/>
      <c r="N70" s="64"/>
      <c r="O70" s="64"/>
      <c r="P70" s="64"/>
      <c r="Q70" s="64"/>
      <c r="R70" s="64"/>
      <c r="S70" s="64"/>
      <c r="T70" s="64"/>
      <c r="U70" s="64"/>
      <c r="V70" s="64"/>
      <c r="W70" s="64"/>
      <c r="X70" s="64"/>
    </row>
    <row r="72" spans="1:25" ht="50.25" customHeight="1" x14ac:dyDescent="0.25">
      <c r="B72" s="411"/>
      <c r="C72" s="411"/>
      <c r="D72" s="411"/>
      <c r="E72" s="411"/>
      <c r="F72" s="411"/>
      <c r="G72" s="411"/>
    </row>
    <row r="74" spans="1:25" ht="36.75" customHeight="1" x14ac:dyDescent="0.25">
      <c r="B74" s="410"/>
      <c r="C74" s="410"/>
      <c r="D74" s="410"/>
      <c r="E74" s="410"/>
      <c r="F74" s="410"/>
      <c r="G74" s="410"/>
    </row>
    <row r="75" spans="1:25" x14ac:dyDescent="0.25">
      <c r="B75" s="63"/>
      <c r="C75" s="197"/>
      <c r="D75" s="63"/>
      <c r="E75" s="63"/>
      <c r="F75" s="63"/>
      <c r="J75" s="62"/>
      <c r="N75" s="62"/>
      <c r="R75" s="62"/>
    </row>
    <row r="76" spans="1:25" ht="51" customHeight="1" x14ac:dyDescent="0.25">
      <c r="B76" s="410"/>
      <c r="C76" s="410"/>
      <c r="D76" s="410"/>
      <c r="E76" s="410"/>
      <c r="F76" s="410"/>
      <c r="G76" s="410"/>
      <c r="J76" s="62"/>
      <c r="N76" s="62"/>
      <c r="R76" s="62"/>
    </row>
    <row r="77" spans="1:25" ht="32.25" customHeight="1" x14ac:dyDescent="0.25">
      <c r="B77" s="411"/>
      <c r="C77" s="411"/>
      <c r="D77" s="411"/>
      <c r="E77" s="411"/>
      <c r="F77" s="411"/>
      <c r="G77" s="411"/>
    </row>
    <row r="78" spans="1:25" ht="51.75" customHeight="1" x14ac:dyDescent="0.25">
      <c r="B78" s="410"/>
      <c r="C78" s="410"/>
      <c r="D78" s="410"/>
      <c r="E78" s="410"/>
      <c r="F78" s="410"/>
      <c r="G78" s="410"/>
    </row>
    <row r="79" spans="1:25" ht="21.75" customHeight="1" x14ac:dyDescent="0.25">
      <c r="B79" s="412"/>
      <c r="C79" s="412"/>
      <c r="D79" s="412"/>
      <c r="E79" s="412"/>
      <c r="F79" s="412"/>
      <c r="G79" s="412"/>
      <c r="H79" s="60"/>
      <c r="I79" s="60"/>
      <c r="L79" s="60"/>
      <c r="M79" s="60"/>
      <c r="P79" s="60"/>
      <c r="Q79" s="60"/>
    </row>
    <row r="80" spans="1:25" ht="23.25" customHeight="1" x14ac:dyDescent="0.25">
      <c r="B80" s="60"/>
      <c r="C80" s="197"/>
      <c r="D80" s="60"/>
      <c r="E80" s="60"/>
      <c r="F80" s="60"/>
    </row>
    <row r="81" spans="2:7" ht="18.75" customHeight="1" x14ac:dyDescent="0.25">
      <c r="B81" s="409"/>
      <c r="C81" s="409"/>
      <c r="D81" s="409"/>
      <c r="E81" s="409"/>
      <c r="F81" s="409"/>
      <c r="G81" s="409"/>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AK31" sqref="AK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140625" style="19" customWidth="1"/>
    <col min="25" max="25" width="10.7109375" style="19" customWidth="1"/>
    <col min="26" max="26" width="7.7109375" style="19" customWidth="1"/>
    <col min="27" max="27" width="10.7109375" style="19" customWidth="1"/>
    <col min="28" max="28" width="19.42578125" style="19" customWidth="1"/>
    <col min="29" max="29" width="10.7109375" style="19" customWidth="1"/>
    <col min="30" max="30" width="19.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8" t="str">
        <f>'1. паспорт местоположение'!A9:C9</f>
        <v>Акционерное общество "Сибирско-Уральская энергетическая компания"</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8" t="str">
        <f>'1. паспорт местоположение'!A12:C12</f>
        <v>N_08_TP_1.1.1.3.22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s="206" customFormat="1" ht="42.75" customHeight="1" x14ac:dyDescent="0.25">
      <c r="A15" s="275" t="str">
        <f>'1. паспорт местоположение'!A15:C15</f>
        <v>Строительство КЛ-0,4кВ от ТП-3248-I, II до ВРУ-0,4кВ №11-18 жилого дома ГП-5.1, ГП-5.2, КЛ-0,4кВ от ТП-3249-I, II до ВРУ-0,4кВ №40 СОШ, №5-8 жилого дома ГП-2А и ГП-2Б, КЛ-0,4кВ от ТП-3250 до ВРУ-0,4кВ №9,10,33,34 жилого дома ГП-3А, ГП-3Б, №41 детского сада, КЛ-10кВ от ТП-1490-I,II - ТП-3249-I,II, КЛ-10кВ от ТП-3249-I,II - ТП-3248-I,II, КЛ-10кВ от ТП-3250 до точки врезки А1 и Б1 в сторону ТП-3249, КЛ-10кВ от ТП-3250 до точки А и Б в сторону ТП-1490, ТП-3248, ТП-3249, ТП-3250, рекнструкция ТП-1490.  г. Тюмень, ул. Комбинатская 60а, ул. Комбинатская 60, строения 1-6, 8, 9, 11, 12, 14, 15, 20-43, 45-50, ул. Полевая 115а кадастровый № 72:23:0214002:998. Заявитель: ПИК-Тура ООО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4"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4" customFormat="1" x14ac:dyDescent="0.25">
      <c r="A21" s="413" t="s">
        <v>479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4" customFormat="1" ht="58.5" customHeight="1" x14ac:dyDescent="0.25">
      <c r="A22" s="414" t="s">
        <v>53</v>
      </c>
      <c r="B22" s="417" t="s">
        <v>25</v>
      </c>
      <c r="C22" s="414" t="s">
        <v>52</v>
      </c>
      <c r="D22" s="414" t="s">
        <v>51</v>
      </c>
      <c r="E22" s="420" t="s">
        <v>490</v>
      </c>
      <c r="F22" s="421"/>
      <c r="G22" s="421"/>
      <c r="H22" s="421"/>
      <c r="I22" s="421"/>
      <c r="J22" s="421"/>
      <c r="K22" s="421"/>
      <c r="L22" s="422"/>
      <c r="M22" s="414" t="s">
        <v>50</v>
      </c>
      <c r="N22" s="414" t="s">
        <v>49</v>
      </c>
      <c r="O22" s="414" t="s">
        <v>48</v>
      </c>
      <c r="P22" s="423" t="s">
        <v>241</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4" customFormat="1" ht="64.5" customHeight="1" x14ac:dyDescent="0.25">
      <c r="A23" s="415"/>
      <c r="B23" s="418"/>
      <c r="C23" s="415"/>
      <c r="D23" s="415"/>
      <c r="E23" s="429" t="s">
        <v>24</v>
      </c>
      <c r="F23" s="431" t="s">
        <v>132</v>
      </c>
      <c r="G23" s="431" t="s">
        <v>131</v>
      </c>
      <c r="H23" s="431" t="s">
        <v>130</v>
      </c>
      <c r="I23" s="435" t="s">
        <v>425</v>
      </c>
      <c r="J23" s="435" t="s">
        <v>426</v>
      </c>
      <c r="K23" s="435" t="s">
        <v>427</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4"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69" t="s">
        <v>14</v>
      </c>
      <c r="AG24" s="169" t="s">
        <v>13</v>
      </c>
      <c r="AH24" s="170" t="s">
        <v>3</v>
      </c>
      <c r="AI24" s="170" t="s">
        <v>12</v>
      </c>
      <c r="AJ24" s="416"/>
      <c r="AK24" s="416"/>
      <c r="AL24" s="416"/>
      <c r="AM24" s="416"/>
      <c r="AN24" s="416"/>
      <c r="AO24" s="416"/>
      <c r="AP24" s="416"/>
      <c r="AQ24" s="426"/>
      <c r="AR24" s="423"/>
      <c r="AS24" s="423"/>
      <c r="AT24" s="423"/>
      <c r="AU24" s="423"/>
      <c r="AV24" s="428"/>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1">
        <v>1920000</v>
      </c>
      <c r="Q26" s="206" t="s">
        <v>532</v>
      </c>
      <c r="R26" s="241">
        <f>P26</f>
        <v>1920000</v>
      </c>
      <c r="S26" s="206" t="s">
        <v>536</v>
      </c>
      <c r="T26" s="206" t="s">
        <v>536</v>
      </c>
      <c r="U26" s="206" t="s">
        <v>537</v>
      </c>
      <c r="V26" s="206">
        <v>1</v>
      </c>
      <c r="W26" s="206" t="s">
        <v>538</v>
      </c>
      <c r="X26" s="241">
        <f>P26</f>
        <v>1920000</v>
      </c>
      <c r="Y26" s="206"/>
      <c r="Z26" s="206"/>
      <c r="AA26" s="206"/>
      <c r="AB26" s="241">
        <f>P26</f>
        <v>1920000</v>
      </c>
      <c r="AC26" s="206" t="s">
        <v>538</v>
      </c>
      <c r="AD26" s="242">
        <f>1920000*1.2</f>
        <v>2304000</v>
      </c>
      <c r="AE26" s="206"/>
      <c r="AF26" s="206" t="s">
        <v>550</v>
      </c>
      <c r="AG26" s="248" t="s">
        <v>551</v>
      </c>
      <c r="AH26" s="245">
        <v>44900</v>
      </c>
      <c r="AI26" s="245">
        <v>44900</v>
      </c>
      <c r="AJ26" s="245">
        <v>45266</v>
      </c>
      <c r="AK26" s="245">
        <v>45266</v>
      </c>
      <c r="AL26" s="206"/>
      <c r="AM26" s="206"/>
      <c r="AN26" s="206"/>
      <c r="AO26" s="206"/>
      <c r="AP26" s="206"/>
      <c r="AQ26" s="206"/>
      <c r="AR26" s="206"/>
      <c r="AS26" s="206"/>
      <c r="AT26" s="206"/>
      <c r="AU26" s="206"/>
      <c r="AV26"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J29" sqref="J29"/>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4" t="s">
        <v>70</v>
      </c>
    </row>
    <row r="2" spans="1:7" ht="18.75" x14ac:dyDescent="0.3">
      <c r="B2" s="215" t="s">
        <v>11</v>
      </c>
    </row>
    <row r="3" spans="1:7" ht="18.75" x14ac:dyDescent="0.3">
      <c r="B3" s="215" t="s">
        <v>552</v>
      </c>
    </row>
    <row r="4" spans="1:7" x14ac:dyDescent="0.25">
      <c r="B4" s="40"/>
    </row>
    <row r="5" spans="1:7" ht="18.75" x14ac:dyDescent="0.3">
      <c r="A5" s="438" t="str">
        <f>'1. паспорт местоположение'!A5:C5</f>
        <v>Год раскрытия информации: 2024 год</v>
      </c>
      <c r="B5" s="438"/>
      <c r="C5" s="79"/>
      <c r="D5" s="79"/>
      <c r="E5" s="79"/>
      <c r="F5" s="79"/>
      <c r="G5" s="79"/>
    </row>
    <row r="6" spans="1:7" ht="18.75" x14ac:dyDescent="0.3">
      <c r="A6" s="211"/>
      <c r="B6" s="211"/>
      <c r="C6" s="211"/>
      <c r="D6" s="211"/>
      <c r="E6" s="211"/>
      <c r="F6" s="211"/>
      <c r="G6" s="211"/>
    </row>
    <row r="7" spans="1:7" ht="18.75" x14ac:dyDescent="0.25">
      <c r="A7" s="270" t="s">
        <v>10</v>
      </c>
      <c r="B7" s="270"/>
      <c r="C7" s="218"/>
      <c r="D7" s="218"/>
      <c r="E7" s="218"/>
      <c r="F7" s="218"/>
      <c r="G7" s="218"/>
    </row>
    <row r="8" spans="1:7" ht="18.75" x14ac:dyDescent="0.25">
      <c r="A8" s="218"/>
      <c r="B8" s="218"/>
      <c r="C8" s="218"/>
      <c r="D8" s="218"/>
      <c r="E8" s="218"/>
      <c r="F8" s="218"/>
      <c r="G8" s="218"/>
    </row>
    <row r="9" spans="1:7" ht="18.75" x14ac:dyDescent="0.25">
      <c r="A9" s="269" t="str">
        <f>'1. паспорт местоположение'!A9:C9</f>
        <v>Акционерное общество "Сибирско-Уральская энергетическая компания"</v>
      </c>
      <c r="B9" s="269"/>
      <c r="C9" s="220"/>
      <c r="D9" s="220"/>
      <c r="E9" s="220"/>
      <c r="F9" s="220"/>
      <c r="G9" s="220"/>
    </row>
    <row r="10" spans="1:7" x14ac:dyDescent="0.25">
      <c r="A10" s="267" t="s">
        <v>9</v>
      </c>
      <c r="B10" s="267"/>
      <c r="C10" s="221"/>
      <c r="D10" s="221"/>
      <c r="E10" s="221"/>
      <c r="F10" s="221"/>
      <c r="G10" s="221"/>
    </row>
    <row r="11" spans="1:7" ht="18.75" x14ac:dyDescent="0.25">
      <c r="A11" s="218"/>
      <c r="B11" s="218"/>
      <c r="C11" s="218"/>
      <c r="D11" s="218"/>
      <c r="E11" s="218"/>
      <c r="F11" s="218"/>
      <c r="G11" s="218"/>
    </row>
    <row r="12" spans="1:7" ht="30.75" customHeight="1" x14ac:dyDescent="0.25">
      <c r="A12" s="269" t="str">
        <f>'1. паспорт местоположение'!A12:C12</f>
        <v>N_08_TP_1.1.1.3.22</v>
      </c>
      <c r="B12" s="269"/>
      <c r="C12" s="220"/>
      <c r="D12" s="220"/>
      <c r="E12" s="220"/>
      <c r="F12" s="220"/>
      <c r="G12" s="220"/>
    </row>
    <row r="13" spans="1:7" x14ac:dyDescent="0.25">
      <c r="A13" s="267" t="s">
        <v>8</v>
      </c>
      <c r="B13" s="267"/>
      <c r="C13" s="221"/>
      <c r="D13" s="221"/>
      <c r="E13" s="221"/>
      <c r="F13" s="221"/>
      <c r="G13" s="221"/>
    </row>
    <row r="14" spans="1:7" ht="18.75" x14ac:dyDescent="0.25">
      <c r="A14" s="11"/>
      <c r="B14" s="11"/>
      <c r="C14" s="11"/>
      <c r="D14" s="11"/>
      <c r="E14" s="11"/>
      <c r="F14" s="11"/>
      <c r="G14" s="11"/>
    </row>
    <row r="15" spans="1:7" ht="140.25" customHeight="1" x14ac:dyDescent="0.25">
      <c r="A15" s="268" t="str">
        <f>'1. паспорт местоположение'!A15:C15</f>
        <v>Строительство КЛ-0,4кВ от ТП-3248-I, II до ВРУ-0,4кВ №11-18 жилого дома ГП-5.1, ГП-5.2, КЛ-0,4кВ от ТП-3249-I, II до ВРУ-0,4кВ №40 СОШ, №5-8 жилого дома ГП-2А и ГП-2Б, КЛ-0,4кВ от ТП-3250 до ВРУ-0,4кВ №9,10,33,34 жилого дома ГП-3А, ГП-3Б, №41 детского сада, КЛ-10кВ от ТП-1490-I,II - ТП-3249-I,II, КЛ-10кВ от ТП-3249-I,II - ТП-3248-I,II, КЛ-10кВ от ТП-3250 до точки врезки А1 и Б1 в сторону ТП-3249, КЛ-10кВ от ТП-3250 до точки А и Б в сторону ТП-1490, ТП-3248, ТП-3249, ТП-3250, рекнструкция ТП-1490.  г. Тюмень, ул. Комбинатская 60а, ул. Комбинатская 60, строения 1-6, 8, 9, 11, 12, 14, 15, 20-43, 45-50, ул. Полевая 115а кадастровый № 72:23:0214002:998. Заявитель: ПИК-Тура ООО</v>
      </c>
      <c r="B15" s="268"/>
      <c r="C15" s="220"/>
      <c r="D15" s="220"/>
      <c r="E15" s="220"/>
      <c r="F15" s="220"/>
      <c r="G15" s="220"/>
    </row>
    <row r="16" spans="1:7" x14ac:dyDescent="0.25">
      <c r="A16" s="267" t="s">
        <v>7</v>
      </c>
      <c r="B16" s="267"/>
      <c r="C16" s="221"/>
      <c r="D16" s="221"/>
      <c r="E16" s="221"/>
      <c r="F16" s="221"/>
      <c r="G16" s="221"/>
    </row>
    <row r="17" spans="1:4" x14ac:dyDescent="0.25">
      <c r="B17" s="142"/>
    </row>
    <row r="18" spans="1:4" ht="33.75" customHeight="1" x14ac:dyDescent="0.25">
      <c r="A18" s="442" t="s">
        <v>480</v>
      </c>
      <c r="B18" s="443"/>
    </row>
    <row r="19" spans="1:4" x14ac:dyDescent="0.25">
      <c r="B19" s="40"/>
    </row>
    <row r="20" spans="1:4" ht="16.5" thickBot="1" x14ac:dyDescent="0.3">
      <c r="B20" s="143"/>
    </row>
    <row r="21" spans="1:4" ht="168" customHeight="1" thickBot="1" x14ac:dyDescent="0.3">
      <c r="A21" s="198" t="s">
        <v>374</v>
      </c>
      <c r="B21" s="199" t="str">
        <f>A15</f>
        <v>Строительство КЛ-0,4кВ от ТП-3248-I, II до ВРУ-0,4кВ №11-18 жилого дома ГП-5.1, ГП-5.2, КЛ-0,4кВ от ТП-3249-I, II до ВРУ-0,4кВ №40 СОШ, №5-8 жилого дома ГП-2А и ГП-2Б, КЛ-0,4кВ от ТП-3250 до ВРУ-0,4кВ №9,10,33,34 жилого дома ГП-3А, ГП-3Б, №41 детского сада, КЛ-10кВ от ТП-1490-I,II - ТП-3249-I,II, КЛ-10кВ от ТП-3249-I,II - ТП-3248-I,II, КЛ-10кВ от ТП-3250 до точки врезки А1 и Б1 в сторону ТП-3249, КЛ-10кВ от ТП-3250 до точки А и Б в сторону ТП-1490, ТП-3248, ТП-3249, ТП-3250, рекнструкция ТП-1490.  г. Тюмень, ул. Комбинатская 60а, ул. Комбинатская 60, строения 1-6, 8, 9, 11, 12, 14, 15, 20-43, 45-50, ул. Полевая 115а кадастровый № 72:23:0214002:998. Заявитель: ПИК-Тура ООО</v>
      </c>
    </row>
    <row r="22" spans="1:4" ht="16.5" thickBot="1" x14ac:dyDescent="0.3">
      <c r="A22" s="144" t="s">
        <v>375</v>
      </c>
      <c r="B22" s="237" t="s">
        <v>545</v>
      </c>
    </row>
    <row r="23" spans="1:4"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4" ht="16.5" thickBot="1" x14ac:dyDescent="0.3">
      <c r="A24" s="144" t="s">
        <v>376</v>
      </c>
      <c r="B24" s="238" t="s">
        <v>571</v>
      </c>
    </row>
    <row r="25" spans="1:4" ht="16.5" thickBot="1" x14ac:dyDescent="0.3">
      <c r="A25" s="145" t="s">
        <v>377</v>
      </c>
      <c r="B25" s="199">
        <f>'3.3 паспорт описание'!C29</f>
        <v>2024</v>
      </c>
    </row>
    <row r="26" spans="1:4" ht="16.5" thickBot="1" x14ac:dyDescent="0.3">
      <c r="A26" s="146" t="s">
        <v>378</v>
      </c>
      <c r="B26" s="199" t="s">
        <v>562</v>
      </c>
    </row>
    <row r="27" spans="1:4" ht="16.5" thickBot="1" x14ac:dyDescent="0.3">
      <c r="A27" s="154" t="s">
        <v>528</v>
      </c>
      <c r="B27" s="199" t="s">
        <v>570</v>
      </c>
      <c r="D27" s="262"/>
    </row>
    <row r="28" spans="1:4" ht="16.5" thickBot="1" x14ac:dyDescent="0.3">
      <c r="A28" s="149" t="s">
        <v>379</v>
      </c>
      <c r="B28" s="199" t="s">
        <v>532</v>
      </c>
    </row>
    <row r="29" spans="1:4" ht="29.25" thickBot="1" x14ac:dyDescent="0.3">
      <c r="A29" s="155" t="s">
        <v>380</v>
      </c>
      <c r="B29" s="199"/>
    </row>
    <row r="30" spans="1:4" ht="29.25" thickBot="1" x14ac:dyDescent="0.3">
      <c r="A30" s="155" t="s">
        <v>381</v>
      </c>
      <c r="B30" s="149"/>
    </row>
    <row r="31" spans="1:4" ht="16.5" thickBot="1" x14ac:dyDescent="0.3">
      <c r="A31" s="149" t="s">
        <v>382</v>
      </c>
      <c r="B31" s="149"/>
    </row>
    <row r="32" spans="1:4"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39"/>
    </row>
    <row r="57" spans="1:2" x14ac:dyDescent="0.25">
      <c r="A57" s="152" t="s">
        <v>399</v>
      </c>
      <c r="B57" s="440"/>
    </row>
    <row r="58" spans="1:2" x14ac:dyDescent="0.25">
      <c r="A58" s="152" t="s">
        <v>400</v>
      </c>
      <c r="B58" s="440"/>
    </row>
    <row r="59" spans="1:2" x14ac:dyDescent="0.25">
      <c r="A59" s="152" t="s">
        <v>401</v>
      </c>
      <c r="B59" s="440"/>
    </row>
    <row r="60" spans="1:2" x14ac:dyDescent="0.25">
      <c r="A60" s="152" t="s">
        <v>402</v>
      </c>
      <c r="B60" s="440"/>
    </row>
    <row r="61" spans="1:2" ht="16.5" thickBot="1" x14ac:dyDescent="0.3">
      <c r="A61" s="153" t="s">
        <v>403</v>
      </c>
      <c r="B61" s="441"/>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2"/>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39" t="s">
        <v>416</v>
      </c>
    </row>
    <row r="74" spans="1:2" x14ac:dyDescent="0.25">
      <c r="A74" s="152" t="s">
        <v>417</v>
      </c>
      <c r="B74" s="440"/>
    </row>
    <row r="75" spans="1:2" x14ac:dyDescent="0.25">
      <c r="A75" s="152" t="s">
        <v>418</v>
      </c>
      <c r="B75" s="440"/>
    </row>
    <row r="76" spans="1:2" x14ac:dyDescent="0.25">
      <c r="A76" s="152" t="s">
        <v>419</v>
      </c>
      <c r="B76" s="440"/>
    </row>
    <row r="77" spans="1:2" x14ac:dyDescent="0.25">
      <c r="A77" s="152" t="s">
        <v>420</v>
      </c>
      <c r="B77" s="440"/>
    </row>
    <row r="78" spans="1:2" ht="16.5" thickBot="1" x14ac:dyDescent="0.3">
      <c r="A78" s="162" t="s">
        <v>421</v>
      </c>
      <c r="B78" s="441"/>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2024-11-01T08:49:26Z</dcterms:modified>
</cp:coreProperties>
</file>