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2684BD5B-1DFB-4C20-957A-C2F5B6EBA675}"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J54" i="15" s="1"/>
  <c r="H30" i="15"/>
  <c r="V27" i="15"/>
  <c r="T27" i="15"/>
  <c r="R27" i="15"/>
  <c r="R24" i="15" s="1"/>
  <c r="P27" i="15"/>
  <c r="N27" i="15"/>
  <c r="N24" i="15" s="1"/>
  <c r="L27" i="15"/>
  <c r="H27" i="15"/>
  <c r="H24" i="15" s="1"/>
  <c r="W24" i="15"/>
  <c r="U24" i="15"/>
  <c r="T24" i="15"/>
  <c r="S24" i="15"/>
  <c r="Q24" i="15"/>
  <c r="O24" i="15"/>
  <c r="M24" i="15"/>
  <c r="L24" i="15"/>
  <c r="K24" i="15"/>
  <c r="J24" i="15"/>
  <c r="I24" i="15"/>
  <c r="V24" i="15" l="1"/>
  <c r="Y27" i="15"/>
  <c r="Y24" i="15" s="1"/>
  <c r="V54" i="15"/>
  <c r="Y54" i="15" s="1"/>
  <c r="Y30" i="15"/>
  <c r="Y56" i="15"/>
  <c r="Y58" i="15"/>
  <c r="Y60" i="15"/>
  <c r="X27" i="15"/>
  <c r="X24" i="15" s="1"/>
  <c r="T54" i="15"/>
  <c r="X54" i="15" s="1"/>
  <c r="X30" i="15"/>
  <c r="X56" i="15"/>
  <c r="X58" i="15"/>
  <c r="X60" i="15"/>
  <c r="B26" i="22"/>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<sst xmlns="http://schemas.openxmlformats.org/spreadsheetml/2006/main" count="935" uniqueCount="570">
  <si>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</si>
  <si>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</si>
  <si>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</si>
  <si>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</si>
  <si>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</si>
  <si>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</si>
  <si>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</si>
  <si>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</si>
  <si>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</si>
  <si>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</si>
  <si>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</si>
  <si>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</si>
  <si>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</si>
  <si>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</si>
  <si>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</si>
  <si>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</si>
  <si>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</si>
  <si>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</si>
  <si>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</si>
  <si>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</si>
  <si>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</si>
  <si>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</si>
  <si>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</si>
  <si>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</si>
  <si>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</si>
  <si>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</si>
  <si>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</si>
  <si>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</si>
  <si>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</si>
  <si>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</si>
  <si>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</si>
  <si>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</si>
  <si>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</si>
  <si>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</si>
  <si>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</si>
  <si>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</si>
  <si>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</si>
  <si>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</si>
  <si>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</si>
  <si>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</si>
  <si>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</si>
  <si>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</si>
  <si>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</si>
  <si>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</si>
  <si>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</si>
  <si>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</si>
  <si>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</si>
  <si>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</si>
  <si>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</si>
  <si>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</si>
  <si>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</si>
  <si>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</si>
  <si>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</si>
  <si>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</si>
  <si>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</si>
  <si>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</si>
  <si>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</si>
  <si>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</si>
  <si>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</si>
  <si>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</si>
  <si>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</si>
  <si>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</si>
  <si>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</si>
  <si>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</si>
  <si>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</si>
  <si>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</si>
  <si>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</si>
  <si>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</si>
  <si>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</si>
  <si>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</si>
  <si>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</si>
  <si>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</si>
  <si>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</si>
  <si>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</si>
  <si>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</si>
  <si>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</si>
  <si>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</si>
  <si>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</si>
  <si>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</si>
  <si>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</si>
  <si>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</si>
  <si>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</si>
  <si>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</si>
  <si>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</si>
  <si>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</si>
  <si>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</si>
  <si>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</si>
  <si>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</si>
  <si>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</si>
  <si>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</si>
  <si>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</si>
  <si>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</si>
  <si>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</si>
  <si>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</si>
  <si>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</si>
  <si>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</si>
  <si>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</si>
  <si>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</si>
  <si>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</si>
  <si>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</si>
  <si>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</si>
  <si>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</si>
  <si>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</si>
  <si>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</si>
  <si>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</si>
  <si>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</si>
  <si>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</si>
  <si>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</si>
  <si>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</si>
  <si>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</si>
  <si>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</si>
  <si>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</si>
  <si>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</si>
  <si>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</si>
  <si>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</si>
  <si>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</si>
  <si>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</si>
  <si>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</si>
  <si>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</si>
  <si>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</si>
  <si>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</si>
  <si>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</si>
  <si>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</si>
  <si>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</si>
  <si>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</si>
  <si>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</si>
  <si>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</si>
  <si>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</si>
  <si>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</si>
  <si>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</si>
  <si>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</si>
  <si>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</si>
  <si>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</si>
  <si>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</si>
  <si>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</si>
  <si>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</si>
  <si>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</si>
  <si>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</si>
  <si>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</si>
  <si>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</si>
  <si>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</si>
  <si>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</si>
  <si>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</si>
  <si>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</si>
  <si>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</si>
  <si>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</si>
  <si>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</si>
  <si>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</si>
  <si>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</si>
  <si>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</si>
  <si>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</si>
  <si>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</si>
  <si>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</si>
  <si>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</si>
  <si>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</si>
  <si>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</si>
  <si>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</si>
  <si>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</si>
  <si>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</si>
  <si>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</si>
  <si>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</si>
  <si>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</si>
  <si>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</si>
  <si>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</si>
  <si>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</si>
  <si>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</si>
  <si>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</si>
  <si>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</si>
  <si>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</si>
  <si>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</si>
  <si>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</si>
  <si>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</si>
  <si>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</si>
  <si>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</si>
  <si>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</si>
  <si>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</si>
  <si>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</si>
  <si>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</si>
  <si>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</si>
  <si>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</si>
  <si>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</si>
  <si>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</si>
  <si>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</si>
  <si>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</si>
  <si>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</si>
  <si>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</si>
  <si>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</si>
  <si>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</si>
  <si>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</si>
  <si>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</si>
  <si>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</si>
  <si>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</si>
  <si>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</si>
  <si>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</si>
  <si>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</si>
  <si>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</si>
  <si>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</si>
  <si>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</si>
  <si>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</si>
  <si>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</si>
  <si>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</si>
  <si>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</si>
  <si>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</si>
  <si>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</si>
  <si>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</si>
  <si>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</si>
  <si>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</si>
  <si>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</si>
  <si>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</si>
  <si>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</si>
  <si>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</si>
  <si>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</si>
  <si>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</si>
  <si>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</si>
  <si>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</si>
  <si>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</si>
  <si>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</si>
  <si>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</si>
  <si>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</si>
  <si>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</si>
  <si>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</si>
  <si>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</si>
  <si>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</si>
  <si>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</si>
  <si>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</si>
  <si>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</si>
  <si>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</si>
  <si>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</si>
  <si>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</si>
  <si>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</si>
  <si>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</si>
  <si>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</si>
  <si>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</si>
  <si>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</si>
  <si>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</si>
  <si>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</si>
  <si>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</si>
  <si>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</si>
  <si>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</si>
  <si>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</si>
  <si>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</si>
  <si>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</si>
  <si>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</si>
  <si>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</si>
  <si>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</si>
  <si>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</si>
  <si>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</si>
  <si>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</si>
  <si>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</si>
  <si>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</si>
  <si>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</si>
  <si>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</si>
  <si>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</si>
  <si>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</si>
  <si>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</si>
  <si>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</si>
  <si>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</si>
  <si>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</si>
  <si>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</si>
  <si>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</si>
  <si>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</si>
  <si>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</si>
  <si>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</si>
  <si>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</si>
  <si>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</si>
  <si>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</si>
  <si>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</si>
  <si>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</si>
  <si>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</si>
  <si>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</si>
  <si>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</si>
  <si>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</si>
  <si>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</si>
  <si>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</si>
  <si>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</si>
  <si>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</si>
  <si>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</si>
  <si>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</si>
  <si>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</si>
  <si>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</si>
  <si>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</si>
  <si>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</si>
  <si>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</si>
  <si>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</si>
  <si>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</si>
  <si>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</si>
  <si>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</si>
  <si>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</si>
  <si>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</si>
  <si>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</si>
  <si>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</si>
  <si>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</si>
  <si>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</si>
  <si>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</si>
  <si>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</si>
  <si>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</si>
  <si>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</si>
  <si>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</si>
  <si>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</si>
  <si>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</si>
  <si>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</si>
  <si>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</si>
  <si>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</si>
  <si>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</si>
  <si>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</si>
  <si>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</si>
  <si>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</si>
  <si>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</si>
  <si>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</si>
  <si>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</si>
  <si>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</si>
  <si>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</si>
  <si>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</si>
  <si>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</si>
  <si>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</si>
  <si>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</si>
  <si>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</si>
  <si>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</si>
  <si>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</si>
  <si>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</si>
  <si>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</si>
  <si>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</si>
  <si>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</si>
  <si>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</si>
  <si>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</si>
  <si>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</si>
  <si>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</si>
  <si>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</si>
  <si>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</si>
  <si>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</si>
  <si>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</si>
  <si>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</si>
  <si>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</si>
  <si>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</si>
  <si>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</si>
  <si>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</si>
  <si>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</si>
  <si>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</si>
  <si>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</si>
  <si>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</si>
  <si>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</si>
  <si>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</si>
  <si>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</si>
  <si>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</si>
  <si>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</si>
  <si>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</si>
  <si>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</si>
  <si>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</si>
  <si>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</si>
  <si>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</si>
  <si>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</si>
  <si>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</si>
  <si>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</si>
  <si>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</si>
  <si>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</si>
  <si>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</si>
  <si>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</si>
  <si>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</si>
  <si>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</si>
  <si>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</si>
  <si>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</si>
  <si>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</si>
  <si>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</si>
  <si>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</si>
  <si>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</si>
  <si>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</si>
  <si>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</si>
  <si>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</si>
  <si>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</si>
  <si>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</si>
  <si>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</si>
  <si>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</si>
  <si>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</si>
  <si>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</si>
  <si>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</si>
  <si>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</si>
  <si>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</si>
  <si>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</si>
  <si>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</si>
  <si>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</si>
  <si>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</si>
  <si>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</si>
  <si>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</si>
  <si>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</si>
  <si>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</si>
  <si>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</si>
  <si>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</si>
  <si>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</si>
  <si>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</si>
  <si>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</si>
  <si>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</si>
  <si>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</si>
  <si>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</si>
  <si>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</si>
  <si>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</si>
  <si>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</si>
  <si>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</si>
  <si>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</si>
  <si>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</si>
  <si>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</si>
  <si>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</si>
  <si>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</si>
  <si>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</si>
  <si>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</si>
  <si>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</si>
  <si>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</si>
  <si>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</si>
  <si>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</si>
  <si>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</si>
  <si>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</si>
  <si>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</si>
  <si>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</si>
  <si>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</si>
  <si>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</si>
  <si>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</si>
  <si>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</si>
  <si>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</si>
  <si>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</si>
  <si>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</si>
  <si>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</si>
  <si>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</si>
  <si>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</si>
  <si>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</si>
  <si>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</si>
  <si>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</si>
  <si>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</si>
  <si>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</si>
  <si>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</si>
  <si>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</si>
  <si>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</si>
  <si>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</si>
  <si>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</si>
  <si>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</si>
  <si>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</si>
  <si>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</si>
  <si>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</si>
  <si>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</si>
  <si>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</si>
  <si>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</si>
  <si>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</si>
  <si>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</si>
  <si>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</si>
  <si>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</si>
  <si>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</si>
  <si>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</si>
  <si>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</si>
  <si>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</si>
  <si>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</si>
  <si>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</si>
  <si>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</si>
  <si>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</si>
  <si>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</si>
  <si>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</si>
  <si>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</si>
  <si>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</si>
  <si>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</si>
  <si>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</si>
  <si>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</si>
  <si>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</si>
  <si>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</si>
  <si>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</si>
  <si>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</si>
  <si>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</si>
  <si>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</si>
  <si>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</si>
  <si>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</si>
  <si>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</si>
  <si>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</si>
  <si>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</si>
  <si>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</si>
  <si>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</si>
  <si>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</si>
  <si>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</si>
  <si>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</si>
  <si>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</si>
  <si>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</si>
  <si>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</si>
  <si>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</si>
  <si>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</si>
  <si>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</si>
  <si>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</si>
  <si>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</si>
  <si>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</si>
  <si>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</si>
  <si>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</si>
  <si>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</si>
  <si>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</si>
  <si>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</si>
  <si>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</si>
  <si>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</si>
  <si>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</si>
  <si>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</si>
  <si>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</si>
  <si>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</si>
  <si>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</si>
  <si>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</si>
  <si>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</si>
  <si>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</si>
  <si>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</si>
  <si>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</si>
  <si>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</si>
  <si>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</si>
  <si>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</si>
  <si>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</si>
  <si>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</si>
  <si>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</si>
  <si>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</si>
  <si>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</si>
  <si>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</si>
  <si>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</si>
  <si>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</si>
  <si>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</si>
  <si>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</si>
  <si>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</si>
  <si>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</si>
  <si>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</si>
  <si>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</si>
  <si>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</si>
  <si>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</si>
  <si>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</si>
  <si>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</si>
  <si>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</si>
  <si>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</si>
  <si>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</si>
  <si>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</si>
  <si>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</si>
  <si>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</si>
  <si>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</si>
  <si>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</si>
  <si>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</si>
  <si>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</si>
  <si>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</si>
  <si>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</si>
  <si>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</si>
  <si>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</si>
  <si>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</si>
  <si>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</si>
  <si>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</si>
  <si>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</si>
  <si>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</si>
  <si>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</si>
  <si>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</si>
  <si>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</si>
  <si>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</si>
  <si>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</si>
  <si>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</si>
  <si>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</si>
  <si>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</si>
  <si>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</si>
  <si>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</si>
  <si>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</si>
  <si>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</si>
  <si>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</si>
  <si>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</si>
  <si>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N_08_TP_1.1.1.3.21</t>
  </si>
  <si>
    <t>Строительство КЛ-0,4кВ от ТП-3118-I,II  до ВРу-0,4кВ №1,2,3,4,5,5.1 жилого дома ГП-8 по адресу: г.Тюмень, оз.Алебашево. Заявитель: ООО "ДСК ЭНКО"</t>
  </si>
  <si>
    <t xml:space="preserve">0,0 МВА ; 0,0 км </t>
  </si>
  <si>
    <t>0,0 млн. руб.</t>
  </si>
  <si>
    <t>от «__» _____ 2016 г. №___</t>
  </si>
  <si>
    <t>точки учета</t>
  </si>
  <si>
    <t>шт, комплекты</t>
  </si>
  <si>
    <t>3.8</t>
  </si>
  <si>
    <t>4.8</t>
  </si>
  <si>
    <t>5.7</t>
  </si>
  <si>
    <t>7.6</t>
  </si>
  <si>
    <t>Год раскрытия информации: 2024 год</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</si>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</sst>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3" customWidth="1"/>
    <col min="2" max="2" width="53.5703125" style="233" customWidth="1"/>
    <col min="3" max="3" width="91.42578125" style="233" customWidth="1"/>
    <col min="4" max="4" width="7.5703125" style="233" customWidth="1"/>
    <col min="5" max="5" width="23.5703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thickBot="1" x14ac:dyDescent="0.25">
      <c r="A1" s="214"/>
      <c r="C1" s="215" t="s">
        <v>70</v>
      </c>
    </row>
    <row r="2" spans="1:22" s="16" customFormat="1" ht="18.75" customHeight="1" thickBot="1" x14ac:dyDescent="0.35">
      <c r="A2" s="214"/>
      <c r="C2" s="216" t="s">
        <v>11</v>
      </c>
      <c r="E2" s="217"/>
    </row>
    <row r="3" spans="1:22" s="16" customFormat="1" ht="18.75" x14ac:dyDescent="0.3">
      <c r="A3" s="218"/>
      <c r="C3" s="216" t="s">
        <v>558</v>
      </c>
    </row>
    <row r="4" spans="1:22" s="16" customFormat="1" ht="18.75" x14ac:dyDescent="0.3">
      <c r="A4" s="218"/>
      <c r="E4" s="240" t="s">
        <v>554</v>
      </c>
      <c r="H4" s="216"/>
    </row>
    <row r="5" spans="1:22" s="16" customFormat="1" ht="15.75" x14ac:dyDescent="0.25">
      <c r="A5" s="259" t="s">
        <v>565</v>
      </c>
      <c r="B5" s="259"/>
      <c r="C5" s="259"/>
      <c r="D5" s="179"/>
      <c r="E5" s="179"/>
      <c r="F5" s="179"/>
      <c r="G5" s="179"/>
      <c r="H5" s="179"/>
      <c r="I5" s="179"/>
      <c r="J5" s="179"/>
    </row>
    <row r="6" spans="1:22" s="16" customFormat="1" ht="18.75" x14ac:dyDescent="0.3">
      <c r="A6" s="218"/>
      <c r="H6" s="216"/>
    </row>
    <row r="7" spans="1:22" s="16" customFormat="1" ht="18.75" x14ac:dyDescent="0.2">
      <c r="A7" s="263" t="s">
        <v>10</v>
      </c>
      <c r="B7" s="263"/>
      <c r="C7" s="263"/>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62" t="s">
        <v>539</v>
      </c>
      <c r="B9" s="262"/>
      <c r="C9" s="262"/>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60" t="s">
        <v>9</v>
      </c>
      <c r="B10" s="260"/>
      <c r="C10" s="260"/>
      <c r="D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62" t="str">
        <f>E4</f>
        <v>N_08_TP_1.1.1.3.21</v>
      </c>
      <c r="B12" s="262"/>
      <c r="C12" s="262"/>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60" t="s">
        <v>8</v>
      </c>
      <c r="B13" s="260"/>
      <c r="C13" s="260"/>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4" customFormat="1" ht="136.5" customHeight="1" x14ac:dyDescent="0.2">
      <c r="A15" s="264" t="s">
        <v>555</v>
      </c>
      <c r="B15" s="264"/>
      <c r="C15" s="264"/>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60" t="s">
        <v>7</v>
      </c>
      <c r="B16" s="260"/>
      <c r="C16" s="260"/>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61" t="s">
        <v>481</v>
      </c>
      <c r="B18" s="262"/>
      <c r="C18" s="262"/>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6</v>
      </c>
      <c r="B20" s="228" t="s">
        <v>68</v>
      </c>
      <c r="C20" s="190" t="s">
        <v>67</v>
      </c>
      <c r="D20" s="229"/>
      <c r="E20" s="229"/>
      <c r="F20" s="229"/>
      <c r="G20" s="229"/>
      <c r="H20" s="229"/>
      <c r="I20" s="208"/>
      <c r="J20" s="208"/>
      <c r="K20" s="208"/>
      <c r="L20" s="208"/>
      <c r="M20" s="208"/>
      <c r="N20" s="208"/>
      <c r="O20" s="208"/>
      <c r="P20" s="208"/>
      <c r="Q20" s="208"/>
      <c r="R20" s="208"/>
      <c r="S20" s="208"/>
      <c r="T20" s="230"/>
      <c r="U20" s="230"/>
      <c r="V20" s="230"/>
    </row>
    <row r="21" spans="1:22" s="224" customFormat="1" ht="16.5" customHeight="1" x14ac:dyDescent="0.2">
      <c r="A21" s="190">
        <v>1</v>
      </c>
      <c r="B21" s="228">
        <v>2</v>
      </c>
      <c r="C21" s="190">
        <v>3</v>
      </c>
      <c r="D21" s="229"/>
      <c r="E21" s="229"/>
      <c r="F21" s="229"/>
      <c r="G21" s="229"/>
      <c r="H21" s="229"/>
      <c r="I21" s="208"/>
      <c r="J21" s="208"/>
      <c r="K21" s="208"/>
      <c r="L21" s="208"/>
      <c r="M21" s="208"/>
      <c r="N21" s="208"/>
      <c r="O21" s="208"/>
      <c r="P21" s="208"/>
      <c r="Q21" s="208"/>
      <c r="R21" s="208"/>
      <c r="S21" s="208"/>
      <c r="T21" s="230"/>
      <c r="U21" s="230"/>
      <c r="V21" s="230"/>
    </row>
    <row r="22" spans="1:22" s="224" customFormat="1" ht="39" customHeight="1" x14ac:dyDescent="0.2">
      <c r="A22" s="26" t="s">
        <v>66</v>
      </c>
      <c r="B22" s="231" t="s">
        <v>344</v>
      </c>
      <c r="C22" s="190" t="str">
        <f>LEFT($E$2,3)</f>
        <v/>
      </c>
      <c r="D22" s="229"/>
      <c r="E22" s="229"/>
      <c r="F22" s="229"/>
      <c r="G22" s="229"/>
      <c r="H22" s="229"/>
      <c r="I22" s="208"/>
      <c r="J22" s="208"/>
      <c r="K22" s="208"/>
      <c r="L22" s="208"/>
      <c r="M22" s="208"/>
      <c r="N22" s="208"/>
      <c r="O22" s="208"/>
      <c r="P22" s="208"/>
      <c r="Q22" s="208"/>
      <c r="R22" s="208"/>
      <c r="S22" s="208"/>
      <c r="T22" s="230"/>
      <c r="U22" s="230"/>
      <c r="V22" s="230"/>
    </row>
    <row r="23" spans="1:22" s="224" customFormat="1" ht="41.25" customHeight="1" x14ac:dyDescent="0.2">
      <c r="A23" s="26" t="s">
        <v>64</v>
      </c>
      <c r="B23" s="34" t="s">
        <v>65</v>
      </c>
      <c r="C23" s="190" t="s">
        <v>529</v>
      </c>
      <c r="D23" s="229"/>
      <c r="E23" s="229"/>
      <c r="F23" s="229"/>
      <c r="G23" s="229"/>
      <c r="H23" s="229"/>
      <c r="I23" s="208"/>
      <c r="J23" s="208"/>
      <c r="K23" s="208"/>
      <c r="L23" s="208"/>
      <c r="M23" s="208"/>
      <c r="N23" s="208"/>
      <c r="O23" s="208"/>
      <c r="P23" s="208"/>
      <c r="Q23" s="208"/>
      <c r="R23" s="208"/>
      <c r="S23" s="208"/>
      <c r="T23" s="230"/>
      <c r="U23" s="230"/>
      <c r="V23" s="230"/>
    </row>
    <row r="24" spans="1:22" s="224" customFormat="1" ht="22.5" customHeight="1" x14ac:dyDescent="0.2">
      <c r="A24" s="256"/>
      <c r="B24" s="257"/>
      <c r="C24" s="258"/>
      <c r="D24" s="229"/>
      <c r="E24" s="229"/>
      <c r="F24" s="229"/>
      <c r="G24" s="229"/>
      <c r="H24" s="229"/>
      <c r="I24" s="208"/>
      <c r="J24" s="208"/>
      <c r="K24" s="208"/>
      <c r="L24" s="208"/>
      <c r="M24" s="208"/>
      <c r="N24" s="208"/>
      <c r="O24" s="208"/>
      <c r="P24" s="208"/>
      <c r="Q24" s="208"/>
      <c r="R24" s="208"/>
      <c r="S24" s="208"/>
      <c r="T24" s="230"/>
      <c r="U24" s="230"/>
      <c r="V24" s="230"/>
    </row>
    <row r="25" spans="1:22" s="224" customFormat="1" ht="58.5" customHeight="1" x14ac:dyDescent="0.2">
      <c r="A25" s="26" t="s">
        <v>63</v>
      </c>
      <c r="B25" s="176" t="s">
        <v>430</v>
      </c>
      <c r="C25" s="241" t="s">
        <v>541</v>
      </c>
      <c r="D25" s="229"/>
      <c r="E25" s="229"/>
      <c r="F25" s="229"/>
      <c r="G25" s="229"/>
      <c r="H25" s="208"/>
      <c r="I25" s="208"/>
      <c r="J25" s="208"/>
      <c r="K25" s="208"/>
      <c r="L25" s="208"/>
      <c r="M25" s="208"/>
      <c r="N25" s="208"/>
      <c r="O25" s="208"/>
      <c r="P25" s="208"/>
      <c r="Q25" s="208"/>
      <c r="R25" s="208"/>
      <c r="S25" s="230"/>
      <c r="T25" s="230"/>
      <c r="U25" s="230"/>
      <c r="V25" s="230"/>
    </row>
    <row r="26" spans="1:22" s="224" customFormat="1" ht="42.75" customHeight="1" x14ac:dyDescent="0.2">
      <c r="A26" s="26" t="s">
        <v>62</v>
      </c>
      <c r="B26" s="176" t="s">
        <v>76</v>
      </c>
      <c r="C26" s="190" t="s">
        <v>533</v>
      </c>
      <c r="D26" s="229"/>
      <c r="E26" s="229"/>
      <c r="F26" s="229"/>
      <c r="G26" s="229"/>
      <c r="H26" s="208"/>
      <c r="I26" s="208"/>
      <c r="J26" s="208"/>
      <c r="K26" s="208"/>
      <c r="L26" s="208"/>
      <c r="M26" s="208"/>
      <c r="N26" s="208"/>
      <c r="O26" s="208"/>
      <c r="P26" s="208"/>
      <c r="Q26" s="208"/>
      <c r="R26" s="208"/>
      <c r="S26" s="230"/>
      <c r="T26" s="230"/>
      <c r="U26" s="230"/>
      <c r="V26" s="230"/>
    </row>
    <row r="27" spans="1:22" s="224" customFormat="1" ht="51.75" customHeight="1" x14ac:dyDescent="0.2">
      <c r="A27" s="26" t="s">
        <v>60</v>
      </c>
      <c r="B27" s="176" t="s">
        <v>75</v>
      </c>
      <c r="C27" s="241" t="s">
        <v>544</v>
      </c>
      <c r="D27" s="229"/>
      <c r="E27" s="229"/>
      <c r="F27" s="229"/>
      <c r="G27" s="229"/>
      <c r="H27" s="208"/>
      <c r="I27" s="208"/>
      <c r="J27" s="208"/>
      <c r="K27" s="208"/>
      <c r="L27" s="208"/>
      <c r="M27" s="208"/>
      <c r="N27" s="208"/>
      <c r="O27" s="208"/>
      <c r="P27" s="208"/>
      <c r="Q27" s="208"/>
      <c r="R27" s="208"/>
      <c r="S27" s="230"/>
      <c r="T27" s="230"/>
      <c r="U27" s="230"/>
      <c r="V27" s="230"/>
    </row>
    <row r="28" spans="1:22" s="224" customFormat="1" ht="42.75" customHeight="1" x14ac:dyDescent="0.2">
      <c r="A28" s="26" t="s">
        <v>59</v>
      </c>
      <c r="B28" s="176" t="s">
        <v>431</v>
      </c>
      <c r="C28" s="190" t="s">
        <v>527</v>
      </c>
      <c r="D28" s="229"/>
      <c r="E28" s="229"/>
      <c r="F28" s="229"/>
      <c r="G28" s="229"/>
      <c r="H28" s="208"/>
      <c r="I28" s="208"/>
      <c r="J28" s="208"/>
      <c r="K28" s="208"/>
      <c r="L28" s="208"/>
      <c r="M28" s="208"/>
      <c r="N28" s="208"/>
      <c r="O28" s="208"/>
      <c r="P28" s="208"/>
      <c r="Q28" s="208"/>
      <c r="R28" s="208"/>
      <c r="S28" s="230"/>
      <c r="T28" s="230"/>
      <c r="U28" s="230"/>
      <c r="V28" s="230"/>
    </row>
    <row r="29" spans="1:22" s="224" customFormat="1" ht="51.75" customHeight="1" x14ac:dyDescent="0.2">
      <c r="A29" s="26" t="s">
        <v>57</v>
      </c>
      <c r="B29" s="176" t="s">
        <v>432</v>
      </c>
      <c r="C29" s="190" t="s">
        <v>527</v>
      </c>
      <c r="D29" s="229"/>
      <c r="E29" s="229"/>
      <c r="F29" s="229"/>
      <c r="G29" s="229"/>
      <c r="H29" s="208"/>
      <c r="I29" s="208"/>
      <c r="J29" s="208"/>
      <c r="K29" s="208"/>
      <c r="L29" s="208"/>
      <c r="M29" s="208"/>
      <c r="N29" s="208"/>
      <c r="O29" s="208"/>
      <c r="P29" s="208"/>
      <c r="Q29" s="208"/>
      <c r="R29" s="208"/>
      <c r="S29" s="230"/>
      <c r="T29" s="230"/>
      <c r="U29" s="230"/>
      <c r="V29" s="230"/>
    </row>
    <row r="30" spans="1:22" s="224" customFormat="1" ht="51.75" customHeight="1" x14ac:dyDescent="0.2">
      <c r="A30" s="26" t="s">
        <v>55</v>
      </c>
      <c r="B30" s="176" t="s">
        <v>433</v>
      </c>
      <c r="C30" s="190" t="s">
        <v>527</v>
      </c>
      <c r="D30" s="229"/>
      <c r="E30" s="229"/>
      <c r="F30" s="229"/>
      <c r="G30" s="229"/>
      <c r="H30" s="208"/>
      <c r="I30" s="208"/>
      <c r="J30" s="208"/>
      <c r="K30" s="208"/>
      <c r="L30" s="208"/>
      <c r="M30" s="208"/>
      <c r="N30" s="208"/>
      <c r="O30" s="208"/>
      <c r="P30" s="208"/>
      <c r="Q30" s="208"/>
      <c r="R30" s="208"/>
      <c r="S30" s="230"/>
      <c r="T30" s="230"/>
      <c r="U30" s="230"/>
      <c r="V30" s="230"/>
    </row>
    <row r="31" spans="1:22" s="224" customFormat="1" ht="51.75" customHeight="1" x14ac:dyDescent="0.2">
      <c r="A31" s="26" t="s">
        <v>74</v>
      </c>
      <c r="B31" s="176" t="s">
        <v>434</v>
      </c>
      <c r="C31" s="190" t="s">
        <v>527</v>
      </c>
      <c r="D31" s="229"/>
      <c r="E31" s="229"/>
      <c r="F31" s="229"/>
      <c r="G31" s="229"/>
      <c r="H31" s="208"/>
      <c r="I31" s="208"/>
      <c r="J31" s="208"/>
      <c r="K31" s="208"/>
      <c r="L31" s="208"/>
      <c r="M31" s="208"/>
      <c r="N31" s="208"/>
      <c r="O31" s="208"/>
      <c r="P31" s="208"/>
      <c r="Q31" s="208"/>
      <c r="R31" s="208"/>
      <c r="S31" s="230"/>
      <c r="T31" s="230"/>
      <c r="U31" s="230"/>
      <c r="V31" s="230"/>
    </row>
    <row r="32" spans="1:22" s="224" customFormat="1" ht="51.75" customHeight="1" x14ac:dyDescent="0.2">
      <c r="A32" s="26" t="s">
        <v>72</v>
      </c>
      <c r="B32" s="176" t="s">
        <v>435</v>
      </c>
      <c r="C32" s="190" t="s">
        <v>527</v>
      </c>
      <c r="D32" s="229"/>
      <c r="E32" s="229"/>
      <c r="F32" s="229"/>
      <c r="G32" s="229"/>
      <c r="H32" s="208"/>
      <c r="I32" s="208"/>
      <c r="J32" s="208"/>
      <c r="K32" s="208"/>
      <c r="L32" s="208"/>
      <c r="M32" s="208"/>
      <c r="N32" s="208"/>
      <c r="O32" s="208"/>
      <c r="P32" s="208"/>
      <c r="Q32" s="208"/>
      <c r="R32" s="208"/>
      <c r="S32" s="230"/>
      <c r="T32" s="230"/>
      <c r="U32" s="230"/>
      <c r="V32" s="230"/>
    </row>
    <row r="33" spans="1:22" s="224" customFormat="1" ht="101.25" customHeight="1" x14ac:dyDescent="0.2">
      <c r="A33" s="26" t="s">
        <v>71</v>
      </c>
      <c r="B33" s="176" t="s">
        <v>436</v>
      </c>
      <c r="C33" s="190" t="s">
        <v>530</v>
      </c>
      <c r="D33" s="229"/>
      <c r="E33" s="229"/>
      <c r="F33" s="229"/>
      <c r="G33" s="229"/>
      <c r="H33" s="208"/>
      <c r="I33" s="208"/>
      <c r="J33" s="208"/>
      <c r="K33" s="208"/>
      <c r="L33" s="208"/>
      <c r="M33" s="208"/>
      <c r="N33" s="208"/>
      <c r="O33" s="208"/>
      <c r="P33" s="208"/>
      <c r="Q33" s="208"/>
      <c r="R33" s="208"/>
      <c r="S33" s="230"/>
      <c r="T33" s="230"/>
      <c r="U33" s="230"/>
      <c r="V33" s="230"/>
    </row>
    <row r="34" spans="1:22" ht="111" customHeight="1" x14ac:dyDescent="0.25">
      <c r="A34" s="26" t="s">
        <v>450</v>
      </c>
      <c r="B34" s="176" t="s">
        <v>437</v>
      </c>
      <c r="C34" s="190" t="s">
        <v>527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6" t="s">
        <v>440</v>
      </c>
      <c r="B35" s="176" t="s">
        <v>73</v>
      </c>
      <c r="C35" s="190" t="s">
        <v>531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6" t="s">
        <v>451</v>
      </c>
      <c r="B36" s="176" t="s">
        <v>438</v>
      </c>
      <c r="C36" s="190" t="s">
        <v>527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6" t="s">
        <v>441</v>
      </c>
      <c r="B37" s="176" t="s">
        <v>439</v>
      </c>
      <c r="C37" s="190" t="s">
        <v>527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6" t="s">
        <v>452</v>
      </c>
      <c r="B38" s="176" t="s">
        <v>214</v>
      </c>
      <c r="C38" s="190" t="s">
        <v>531</v>
      </c>
      <c r="D38" s="232"/>
      <c r="E38" s="234"/>
      <c r="F38" s="232"/>
      <c r="G38" s="232"/>
      <c r="H38" s="232"/>
      <c r="I38" s="232"/>
      <c r="J38" s="232"/>
      <c r="K38" s="232"/>
      <c r="L38" s="232"/>
      <c r="M38" s="232"/>
      <c r="N38" s="232"/>
      <c r="O38" s="232"/>
      <c r="P38" s="232"/>
      <c r="Q38" s="232"/>
      <c r="R38" s="232"/>
      <c r="S38" s="232"/>
      <c r="T38" s="232"/>
      <c r="U38" s="232"/>
      <c r="V38" s="232"/>
    </row>
    <row r="39" spans="1:22" ht="23.25" customHeight="1" x14ac:dyDescent="0.25">
      <c r="A39" s="256"/>
      <c r="B39" s="257"/>
      <c r="C39" s="258"/>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6" t="s">
        <v>442</v>
      </c>
      <c r="B40" s="176" t="s">
        <v>493</v>
      </c>
      <c r="C40" s="190" t="s">
        <v>527</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6" t="s">
        <v>453</v>
      </c>
      <c r="B41" s="176" t="s">
        <v>476</v>
      </c>
      <c r="C41" s="190" t="s">
        <v>527</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6" t="s">
        <v>443</v>
      </c>
      <c r="B42" s="176" t="s">
        <v>491</v>
      </c>
      <c r="C42" s="190" t="s">
        <v>527</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6" t="s">
        <v>456</v>
      </c>
      <c r="B43" s="176" t="s">
        <v>457</v>
      </c>
      <c r="C43" s="190" t="s">
        <v>527</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6" t="s">
        <v>444</v>
      </c>
      <c r="B44" s="176" t="s">
        <v>482</v>
      </c>
      <c r="C44" s="190" t="s">
        <v>527</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6" t="s">
        <v>477</v>
      </c>
      <c r="B45" s="176" t="s">
        <v>483</v>
      </c>
      <c r="C45" s="190" t="s">
        <v>527</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6" t="s">
        <v>445</v>
      </c>
      <c r="B46" s="176" t="s">
        <v>484</v>
      </c>
      <c r="C46" s="190" t="s">
        <v>527</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56"/>
      <c r="B47" s="257"/>
      <c r="C47" s="258"/>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6" t="s">
        <v>478</v>
      </c>
      <c r="B48" s="176" t="s">
        <v>492</v>
      </c>
      <c r="C48" s="235">
        <f>'6.2. Паспорт фин осв ввод'!Y24</f>
        <v>0</v>
      </c>
      <c r="D48" s="232"/>
      <c r="E48" s="232"/>
      <c r="F48" s="232"/>
      <c r="G48" s="232"/>
      <c r="H48" s="232"/>
      <c r="I48" s="232"/>
      <c r="J48" s="232"/>
      <c r="K48" s="232"/>
      <c r="L48" s="232"/>
      <c r="M48" s="232"/>
      <c r="N48" s="232"/>
      <c r="O48" s="232"/>
      <c r="P48" s="232"/>
      <c r="Q48" s="232"/>
      <c r="R48" s="232"/>
      <c r="S48" s="232"/>
      <c r="T48" s="232"/>
      <c r="U48" s="232"/>
      <c r="V48" s="232"/>
    </row>
    <row r="49" spans="1:22" ht="123" customHeight="1" x14ac:dyDescent="0.25">
      <c r="A49" s="26" t="s">
        <v>446</v>
      </c>
      <c r="B49" s="244" t="s">
        <v>542</v>
      </c>
      <c r="C49" s="235">
        <f>'6.2. Паспорт фин осв ввод'!Y30</f>
        <v>0</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N_08_TP_1.1.1.3.21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КЛ-0,4кВ от ТП-3118-I,II  до ВРу-0,4кВ №1,2,3,4,5,5.1 жилого дома ГП-8 по адресу: г.Тюмень, оз.Алебашево. Заявитель: ООО "ДСК ЭНКО"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5" t="s">
        <v>527</v>
      </c>
      <c r="B22" s="245" t="s">
        <v>527</v>
      </c>
      <c r="C22" s="245" t="s">
        <v>527</v>
      </c>
      <c r="D22" s="245" t="s">
        <v>527</v>
      </c>
      <c r="E22" s="245" t="s">
        <v>527</v>
      </c>
      <c r="F22" s="245" t="s">
        <v>527</v>
      </c>
      <c r="G22" s="245" t="s">
        <v>527</v>
      </c>
      <c r="H22" s="245" t="s">
        <v>527</v>
      </c>
      <c r="I22" s="245" t="s">
        <v>527</v>
      </c>
      <c r="J22" s="245" t="s">
        <v>527</v>
      </c>
      <c r="K22" s="245" t="s">
        <v>527</v>
      </c>
      <c r="L22" s="245" t="s">
        <v>527</v>
      </c>
      <c r="M22" s="245" t="s">
        <v>527</v>
      </c>
      <c r="N22" s="245" t="s">
        <v>527</v>
      </c>
      <c r="O22" s="245" t="s">
        <v>527</v>
      </c>
      <c r="P22" s="245" t="s">
        <v>527</v>
      </c>
      <c r="Q22" s="245" t="s">
        <v>527</v>
      </c>
      <c r="R22" s="245" t="s">
        <v>527</v>
      </c>
      <c r="S22" s="245" t="s">
        <v>527</v>
      </c>
      <c r="T22" s="25"/>
      <c r="U22" s="25"/>
      <c r="V22" s="25"/>
      <c r="W22" s="25"/>
      <c r="X22" s="25"/>
      <c r="Y22" s="25"/>
      <c r="Z22" s="25"/>
      <c r="AA22" s="25"/>
      <c r="AB22" s="25"/>
    </row>
    <row r="23" spans="1:28" ht="15.75" x14ac:dyDescent="0.25">
      <c r="A23" s="2"/>
      <c r="B23" s="245"/>
      <c r="C23" s="2"/>
      <c r="D23" s="2"/>
      <c r="E23" s="2"/>
      <c r="F23" s="2"/>
      <c r="G23" s="2"/>
      <c r="H23" s="245"/>
      <c r="I23" s="245"/>
      <c r="J23" s="245"/>
      <c r="K23" s="245"/>
      <c r="L23" s="24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N_08_TP_1.1.1.3.21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КЛ-0,4кВ от ТП-3118-I,II  до ВРу-0,4кВ №1,2,3,4,5,5.1 жилого дома ГП-8 по адресу: г.Тюмень, оз.Алебашево. Заявитель: ООО "ДСК ЭНКО"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459</v>
      </c>
      <c r="S22" s="102" t="s">
        <v>115</v>
      </c>
      <c r="T22" s="102" t="s">
        <v>114</v>
      </c>
    </row>
    <row r="23" spans="1:113" ht="51.75" customHeight="1" x14ac:dyDescent="0.25">
      <c r="A23" s="287"/>
      <c r="B23" s="177" t="s">
        <v>112</v>
      </c>
      <c r="C23" s="177" t="s">
        <v>113</v>
      </c>
      <c r="D23" s="283"/>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AF19" sqref="AF1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67" t="str">
        <f>'1. паспорт местоположение'!A12:C12</f>
        <v>N_08_TP_1.1.1.3.21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67" t="str">
        <f>'1. паспорт местоположение'!A15:C15</f>
        <v>Строительство КЛ-0,4кВ от ТП-3118-I,II  до ВРу-0,4кВ №1,2,3,4,5,5.1 жилого дома ГП-8 по адресу: г.Тюмень, оз.Алебашево. Заявитель: ООО "ДСК ЭНКО"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459</v>
      </c>
      <c r="Z22" s="102" t="s">
        <v>115</v>
      </c>
      <c r="AA22" s="102" t="s">
        <v>114</v>
      </c>
    </row>
    <row r="23" spans="1:27" ht="60" customHeight="1" x14ac:dyDescent="0.25">
      <c r="A23" s="294"/>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203" t="s">
        <v>527</v>
      </c>
      <c r="R25" s="203" t="s">
        <v>527</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D15" sqref="D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N_08_TP_1.1.1.3.21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КЛ-0,4кВ от ТП-3118-I,II  до ВРу-0,4кВ №1,2,3,4,5,5.1 жилого дома ГП-8 по адресу: г.Тюмень, оз.Алебашево. Заявитель: ООО "ДСК ЭНКО"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3"/>
      <c r="AB6" s="17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3"/>
      <c r="AB7" s="173"/>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4"/>
      <c r="AB8" s="174"/>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5"/>
      <c r="AB9" s="17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3"/>
      <c r="AB10" s="173"/>
    </row>
    <row r="11" spans="1:28" x14ac:dyDescent="0.25">
      <c r="A11" s="306" t="str">
        <f>'1. паспорт местоположение'!A12:C12</f>
        <v>N_08_TP_1.1.1.3.21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4"/>
      <c r="AB11" s="174"/>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5"/>
      <c r="AB12" s="17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КЛ-0,4кВ от ТП-3118-I,II  до ВРу-0,4кВ №1,2,3,4,5,5.1 жилого дома ГП-8 по адресу: г.Тюмень, оз.Алебашево. Заявитель: ООО "ДСК ЭНКО"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4"/>
      <c r="AB14" s="174"/>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5"/>
      <c r="AB15" s="17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1"/>
      <c r="AB16" s="18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1"/>
      <c r="AB17" s="18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1"/>
      <c r="AB18" s="18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1"/>
      <c r="AB19" s="18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2"/>
      <c r="AB20" s="18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2"/>
      <c r="AB21" s="182"/>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3"/>
      <c r="AB22" s="183"/>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N_08_TP_1.1.1.3.21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КЛ-0,4кВ от ТП-3118-I,II  до ВРу-0,4кВ №1,2,3,4,5,5.1 жилого дома ГП-8 по адресу: г.Тюмень, оз.Алебашево. Заявитель: ООО "ДСК ЭНКО"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N_08_TP_1.1.1.3.21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ТП-3118-I,II  до ВРу-0,4кВ №1,2,3,4,5,5.1 жилого дома ГП-8 по адресу: г.Тюмень, оз.Алебашево. Заявитель: ООО "ДСК ЭНКО"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9"/>
      <c r="AN24" s="109"/>
      <c r="AO24" s="137"/>
      <c r="AP24" s="137"/>
      <c r="AQ24" s="137"/>
      <c r="AR24" s="137"/>
      <c r="AS24" s="115"/>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0"/>
      <c r="AN25" s="378" t="s">
        <v>339</v>
      </c>
      <c r="AO25" s="378"/>
      <c r="AP25" s="378"/>
      <c r="AQ25" s="376"/>
      <c r="AR25" s="376"/>
      <c r="AS25" s="115"/>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0"/>
      <c r="AN26" s="367" t="s">
        <v>337</v>
      </c>
      <c r="AO26" s="368"/>
      <c r="AP26" s="369"/>
      <c r="AQ26" s="359"/>
      <c r="AR26" s="360"/>
      <c r="AS26" s="115"/>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0"/>
      <c r="AN27" s="367" t="s">
        <v>335</v>
      </c>
      <c r="AO27" s="368"/>
      <c r="AP27" s="369"/>
      <c r="AQ27" s="359"/>
      <c r="AR27" s="360"/>
      <c r="AS27" s="115"/>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0"/>
      <c r="AN28" s="373" t="s">
        <v>333</v>
      </c>
      <c r="AO28" s="374"/>
      <c r="AP28" s="375"/>
      <c r="AQ28" s="359"/>
      <c r="AR28" s="360"/>
      <c r="AS28" s="115"/>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0"/>
      <c r="AN29" s="364"/>
      <c r="AO29" s="365"/>
      <c r="AP29" s="365"/>
      <c r="AQ29" s="359"/>
      <c r="AR29" s="366"/>
      <c r="AS29" s="115"/>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0"/>
      <c r="AS30" s="115"/>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0"/>
      <c r="AN31" s="110"/>
      <c r="AO31" s="136"/>
      <c r="AP31" s="136"/>
      <c r="AQ31" s="136"/>
      <c r="AR31" s="136"/>
      <c r="AS31" s="115"/>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0"/>
      <c r="AN32" s="110"/>
      <c r="AO32" s="110"/>
      <c r="AP32" s="110"/>
      <c r="AQ32" s="110"/>
      <c r="AR32" s="110"/>
      <c r="AS32" s="115"/>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0"/>
      <c r="AN33" s="110"/>
      <c r="AO33" s="110"/>
      <c r="AP33" s="110"/>
      <c r="AQ33" s="110"/>
      <c r="AR33" s="110"/>
      <c r="AS33" s="115"/>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0"/>
      <c r="AN34" s="110"/>
      <c r="AO34" s="110"/>
      <c r="AP34" s="110"/>
      <c r="AQ34" s="110"/>
      <c r="AR34" s="110"/>
      <c r="AS34" s="11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0"/>
      <c r="AN35" s="110"/>
      <c r="AO35" s="110"/>
      <c r="AP35" s="110"/>
      <c r="AQ35" s="110"/>
      <c r="AR35" s="110"/>
      <c r="AS35" s="115"/>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0"/>
      <c r="AN36" s="110"/>
      <c r="AO36" s="110"/>
      <c r="AP36" s="110"/>
      <c r="AQ36" s="110"/>
      <c r="AR36" s="110"/>
      <c r="AS36" s="11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0"/>
      <c r="AN37" s="110"/>
      <c r="AO37" s="110"/>
      <c r="AP37" s="110"/>
      <c r="AQ37" s="110"/>
      <c r="AR37" s="110"/>
      <c r="AS37" s="115"/>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0"/>
      <c r="AN38" s="110"/>
      <c r="AO38" s="110"/>
      <c r="AP38" s="110"/>
      <c r="AQ38" s="110"/>
      <c r="AR38" s="110"/>
      <c r="AS38" s="115"/>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0"/>
      <c r="AN39" s="110"/>
      <c r="AO39" s="110"/>
      <c r="AP39" s="110"/>
      <c r="AQ39" s="110"/>
      <c r="AR39" s="110"/>
      <c r="AS39" s="115"/>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0"/>
      <c r="AN40" s="110"/>
      <c r="AO40" s="110"/>
      <c r="AP40" s="110"/>
      <c r="AQ40" s="110"/>
      <c r="AR40" s="110"/>
      <c r="AS40" s="115"/>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0"/>
      <c r="AN41" s="110"/>
      <c r="AO41" s="110"/>
      <c r="AP41" s="110"/>
      <c r="AQ41" s="110"/>
      <c r="AR41" s="110"/>
      <c r="AS41" s="115"/>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0"/>
      <c r="AN42" s="110"/>
      <c r="AO42" s="110"/>
      <c r="AP42" s="110"/>
      <c r="AQ42" s="110"/>
      <c r="AR42" s="110"/>
      <c r="AS42" s="115"/>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0"/>
      <c r="AN43" s="110"/>
      <c r="AO43" s="110"/>
      <c r="AP43" s="110"/>
      <c r="AQ43" s="110"/>
      <c r="AR43" s="110"/>
      <c r="AS43" s="115"/>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0"/>
      <c r="AN44" s="110"/>
      <c r="AO44" s="110"/>
      <c r="AP44" s="110"/>
      <c r="AQ44" s="110"/>
      <c r="AR44" s="110"/>
      <c r="AS44" s="115"/>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0"/>
      <c r="AN45" s="110"/>
      <c r="AO45" s="110"/>
      <c r="AP45" s="110"/>
      <c r="AQ45" s="110"/>
      <c r="AR45" s="110"/>
      <c r="AS45" s="115"/>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0"/>
      <c r="AN46" s="110"/>
      <c r="AO46" s="110"/>
      <c r="AP46" s="110"/>
      <c r="AQ46" s="110"/>
      <c r="AR46" s="110"/>
      <c r="AS46" s="115"/>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23" t="s">
        <v>298</v>
      </c>
      <c r="AP47" s="123" t="s">
        <v>297</v>
      </c>
      <c r="AQ47" s="115"/>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7"/>
      <c r="AP48" s="127"/>
      <c r="AQ48" s="115"/>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7"/>
      <c r="AP49" s="127"/>
      <c r="AQ49" s="115"/>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23" t="s">
        <v>298</v>
      </c>
      <c r="AP52" s="123" t="s">
        <v>297</v>
      </c>
      <c r="AQ52" s="115"/>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1"/>
      <c r="AP53" s="131"/>
      <c r="AQ53" s="115"/>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7"/>
      <c r="AP54" s="127"/>
      <c r="AQ54" s="115"/>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7"/>
      <c r="AP55" s="127"/>
      <c r="AQ55" s="115"/>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23" t="s">
        <v>298</v>
      </c>
      <c r="AP58" s="123" t="s">
        <v>297</v>
      </c>
      <c r="AQ58" s="115"/>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9"/>
      <c r="AP59" s="129"/>
      <c r="AQ59" s="121"/>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7"/>
      <c r="AP60" s="127"/>
      <c r="AQ60" s="115"/>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7"/>
      <c r="AP61" s="127"/>
      <c r="AQ61" s="115"/>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7"/>
      <c r="AP62" s="127"/>
      <c r="AQ62" s="11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7"/>
      <c r="AP63" s="127"/>
      <c r="AQ63" s="11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7"/>
      <c r="AP64" s="127"/>
      <c r="AQ64" s="115"/>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7"/>
      <c r="AP65" s="127"/>
      <c r="AQ65" s="115"/>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8"/>
      <c r="AP66" s="128"/>
      <c r="AQ66" s="121"/>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7"/>
      <c r="AP67" s="127"/>
      <c r="AQ67" s="115"/>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8"/>
      <c r="AP68" s="128"/>
      <c r="AQ68" s="121"/>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7"/>
      <c r="AP69" s="127"/>
      <c r="AQ69" s="115"/>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8"/>
      <c r="AP70" s="128"/>
      <c r="AQ70" s="121"/>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7"/>
      <c r="AP71" s="127"/>
      <c r="AQ71" s="115"/>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23" t="s">
        <v>298</v>
      </c>
      <c r="AP74" s="123" t="s">
        <v>297</v>
      </c>
      <c r="AQ74" s="115"/>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9"/>
      <c r="AP75" s="119"/>
      <c r="AQ75" s="121"/>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2"/>
      <c r="AP76" s="122"/>
      <c r="AQ76" s="115"/>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2"/>
      <c r="AP77" s="122"/>
      <c r="AQ77" s="115"/>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2"/>
      <c r="AP78" s="122"/>
      <c r="AQ78" s="115"/>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2"/>
      <c r="AP79" s="122"/>
      <c r="AQ79" s="115"/>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2"/>
      <c r="AP80" s="122"/>
      <c r="AQ80" s="115"/>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2"/>
      <c r="AP81" s="122"/>
      <c r="AQ81" s="115"/>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2"/>
      <c r="AP82" s="122"/>
      <c r="AQ82" s="115"/>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9"/>
      <c r="AP83" s="119"/>
      <c r="AQ83" s="121"/>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9"/>
      <c r="AP84" s="119"/>
      <c r="AQ84" s="121"/>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2"/>
      <c r="AP85" s="122"/>
      <c r="AQ85" s="109"/>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9"/>
      <c r="AP86" s="119"/>
      <c r="AQ86" s="121"/>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9"/>
      <c r="AP87" s="119"/>
      <c r="AQ87" s="121"/>
    </row>
    <row r="88" spans="1:45" ht="14.25" customHeight="1" x14ac:dyDescent="0.25">
      <c r="A88" s="316" t="s">
        <v>283</v>
      </c>
      <c r="B88" s="317"/>
      <c r="C88" s="317"/>
      <c r="D88" s="31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9"/>
      <c r="AL88" s="320"/>
      <c r="AM88" s="321"/>
      <c r="AN88" s="322"/>
      <c r="AO88" s="119"/>
      <c r="AP88" s="119"/>
      <c r="AQ88" s="121"/>
    </row>
    <row r="89" spans="1:45" x14ac:dyDescent="0.25">
      <c r="A89" s="316" t="s">
        <v>282</v>
      </c>
      <c r="B89" s="317"/>
      <c r="C89" s="317"/>
      <c r="D89" s="31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9"/>
      <c r="AL89" s="320"/>
      <c r="AM89" s="321"/>
      <c r="AN89" s="322"/>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2"/>
      <c r="AL90" s="313"/>
      <c r="AM90" s="314"/>
      <c r="AN90" s="31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8" zoomScale="60" workbookViewId="0">
      <selection activeCell="N28" sqref="N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N_08_TP_1.1.1.3.21</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КЛ-0,4кВ от ТП-3118-I,II  до ВРу-0,4кВ №1,2,3,4,5,5.1 жилого дома ГП-8 по адресу: г.Тюмень, оз.Алебашево. Заявитель: ООО "ДСК ЭНКО"</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7"/>
      <c r="F22" s="168"/>
      <c r="G22" s="387" t="s">
        <v>2</v>
      </c>
      <c r="H22" s="388"/>
      <c r="I22" s="380"/>
      <c r="J22" s="383"/>
      <c r="K22" s="379"/>
      <c r="L22" s="381"/>
    </row>
    <row r="23" spans="1:12" ht="47.25" x14ac:dyDescent="0.25">
      <c r="A23" s="379"/>
      <c r="B23" s="379"/>
      <c r="C23" s="86" t="s">
        <v>199</v>
      </c>
      <c r="D23" s="86" t="s">
        <v>198</v>
      </c>
      <c r="E23" s="86" t="s">
        <v>199</v>
      </c>
      <c r="F23" s="86" t="s">
        <v>198</v>
      </c>
      <c r="G23" s="86" t="s">
        <v>199</v>
      </c>
      <c r="H23" s="86" t="s">
        <v>198</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5">
        <v>44927</v>
      </c>
      <c r="D25" s="196" t="s">
        <v>527</v>
      </c>
      <c r="E25" s="85"/>
      <c r="F25" s="85"/>
      <c r="G25" s="195">
        <v>44927</v>
      </c>
      <c r="H25" s="196">
        <v>45093</v>
      </c>
      <c r="I25" s="85"/>
      <c r="J25" s="85"/>
      <c r="K25" s="80"/>
      <c r="L25" s="80"/>
    </row>
    <row r="26" spans="1:12" s="63" customFormat="1" ht="39" customHeight="1" x14ac:dyDescent="0.25">
      <c r="A26" s="193" t="s">
        <v>497</v>
      </c>
      <c r="B26" s="194" t="s">
        <v>498</v>
      </c>
      <c r="C26" s="195"/>
      <c r="D26" s="196"/>
      <c r="E26" s="85"/>
      <c r="F26" s="85"/>
      <c r="G26" s="195"/>
      <c r="H26" s="196"/>
      <c r="I26" s="85"/>
      <c r="J26" s="85"/>
      <c r="K26" s="80"/>
      <c r="L26" s="80"/>
    </row>
    <row r="27" spans="1:12" s="63" customFormat="1" ht="70.5" customHeight="1" x14ac:dyDescent="0.25">
      <c r="A27" s="193" t="s">
        <v>499</v>
      </c>
      <c r="B27" s="194" t="s">
        <v>500</v>
      </c>
      <c r="C27" s="195"/>
      <c r="D27" s="196"/>
      <c r="E27" s="85"/>
      <c r="F27" s="85"/>
      <c r="G27" s="195"/>
      <c r="H27" s="196"/>
      <c r="I27" s="85"/>
      <c r="J27" s="85"/>
      <c r="K27" s="80"/>
      <c r="L27" s="80"/>
    </row>
    <row r="28" spans="1:12" s="63" customFormat="1" ht="54" customHeight="1" x14ac:dyDescent="0.25">
      <c r="A28" s="193" t="s">
        <v>501</v>
      </c>
      <c r="B28" s="194" t="s">
        <v>429</v>
      </c>
      <c r="C28" s="195">
        <v>44927</v>
      </c>
      <c r="D28" s="196" t="s">
        <v>527</v>
      </c>
      <c r="E28" s="85"/>
      <c r="F28" s="85"/>
      <c r="G28" s="195">
        <v>44927</v>
      </c>
      <c r="H28" s="196">
        <v>44957</v>
      </c>
      <c r="I28" s="85"/>
      <c r="J28" s="85"/>
      <c r="K28" s="80"/>
      <c r="L28" s="80"/>
    </row>
    <row r="29" spans="1:12" s="63" customFormat="1" ht="42" customHeight="1" x14ac:dyDescent="0.25">
      <c r="A29" s="193" t="s">
        <v>502</v>
      </c>
      <c r="B29" s="194" t="s">
        <v>503</v>
      </c>
      <c r="C29" s="195">
        <v>44987</v>
      </c>
      <c r="D29" s="196" t="s">
        <v>527</v>
      </c>
      <c r="E29" s="85"/>
      <c r="F29" s="85"/>
      <c r="G29" s="195">
        <v>44987</v>
      </c>
      <c r="H29" s="196">
        <v>45077</v>
      </c>
      <c r="I29" s="85"/>
      <c r="J29" s="85"/>
      <c r="K29" s="80"/>
      <c r="L29" s="80"/>
    </row>
    <row r="30" spans="1:12" s="63" customFormat="1" ht="37.5" customHeight="1" x14ac:dyDescent="0.25">
      <c r="A30" s="193" t="s">
        <v>504</v>
      </c>
      <c r="B30" s="194" t="s">
        <v>196</v>
      </c>
      <c r="C30" s="195">
        <v>45078</v>
      </c>
      <c r="D30" s="196" t="s">
        <v>527</v>
      </c>
      <c r="E30" s="85"/>
      <c r="F30" s="85"/>
      <c r="G30" s="195">
        <v>45078</v>
      </c>
      <c r="H30" s="196">
        <v>45093</v>
      </c>
      <c r="I30" s="85"/>
      <c r="J30" s="85"/>
      <c r="K30" s="80"/>
      <c r="L30" s="80"/>
    </row>
    <row r="31" spans="1:12" s="63" customFormat="1" ht="18.75" x14ac:dyDescent="0.25">
      <c r="A31" s="193" t="s">
        <v>505</v>
      </c>
      <c r="B31" s="194" t="s">
        <v>195</v>
      </c>
      <c r="C31" s="195"/>
      <c r="D31" s="196"/>
      <c r="E31" s="85"/>
      <c r="F31" s="85"/>
      <c r="G31" s="195"/>
      <c r="H31" s="196"/>
      <c r="I31" s="85"/>
      <c r="J31" s="85"/>
      <c r="K31" s="80"/>
      <c r="L31" s="80"/>
    </row>
    <row r="32" spans="1:12" s="63" customFormat="1" ht="37.5" customHeight="1" x14ac:dyDescent="0.25">
      <c r="A32" s="191" t="s">
        <v>179</v>
      </c>
      <c r="B32" s="192" t="s">
        <v>194</v>
      </c>
      <c r="C32" s="195">
        <v>44927</v>
      </c>
      <c r="D32" s="196" t="s">
        <v>527</v>
      </c>
      <c r="E32" s="85"/>
      <c r="F32" s="85"/>
      <c r="G32" s="195">
        <v>44927</v>
      </c>
      <c r="H32" s="196">
        <v>44987</v>
      </c>
      <c r="I32" s="85"/>
      <c r="J32" s="85"/>
      <c r="K32" s="80"/>
      <c r="L32" s="80"/>
    </row>
    <row r="33" spans="1:12" s="63" customFormat="1" ht="47.25" customHeight="1" x14ac:dyDescent="0.25">
      <c r="A33" s="193" t="s">
        <v>506</v>
      </c>
      <c r="B33" s="194" t="s">
        <v>507</v>
      </c>
      <c r="C33" s="195">
        <v>44927</v>
      </c>
      <c r="D33" s="196" t="s">
        <v>527</v>
      </c>
      <c r="E33" s="84"/>
      <c r="F33" s="84"/>
      <c r="G33" s="195">
        <v>44927</v>
      </c>
      <c r="H33" s="196">
        <v>44957</v>
      </c>
      <c r="I33" s="84"/>
      <c r="J33" s="84"/>
      <c r="K33" s="84"/>
      <c r="L33" s="80"/>
    </row>
    <row r="34" spans="1:12" s="63" customFormat="1" ht="49.5" customHeight="1" x14ac:dyDescent="0.25">
      <c r="A34" s="193" t="s">
        <v>508</v>
      </c>
      <c r="B34" s="194" t="s">
        <v>509</v>
      </c>
      <c r="C34" s="195">
        <v>44927</v>
      </c>
      <c r="D34" s="196" t="s">
        <v>527</v>
      </c>
      <c r="E34" s="84"/>
      <c r="F34" s="84"/>
      <c r="G34" s="195">
        <v>44927</v>
      </c>
      <c r="H34" s="196">
        <v>44987</v>
      </c>
      <c r="I34" s="84"/>
      <c r="J34" s="84"/>
      <c r="K34" s="84"/>
      <c r="L34" s="80"/>
    </row>
    <row r="35" spans="1:12" ht="37.5" customHeight="1" x14ac:dyDescent="0.25">
      <c r="A35" s="193" t="s">
        <v>510</v>
      </c>
      <c r="B35" s="194" t="s">
        <v>511</v>
      </c>
      <c r="C35" s="195"/>
      <c r="D35" s="196"/>
      <c r="E35" s="83"/>
      <c r="F35" s="82"/>
      <c r="G35" s="195"/>
      <c r="H35" s="196"/>
      <c r="I35" s="81"/>
      <c r="J35" s="81"/>
      <c r="K35" s="80"/>
      <c r="L35" s="80"/>
    </row>
    <row r="36" spans="1:12" ht="37.5" x14ac:dyDescent="0.25">
      <c r="A36" s="191" t="s">
        <v>177</v>
      </c>
      <c r="B36" s="192" t="s">
        <v>512</v>
      </c>
      <c r="C36" s="195">
        <v>45078</v>
      </c>
      <c r="D36" s="196" t="s">
        <v>527</v>
      </c>
      <c r="E36" s="83"/>
      <c r="F36" s="82"/>
      <c r="G36" s="195">
        <v>45078</v>
      </c>
      <c r="H36" s="196">
        <v>45220</v>
      </c>
      <c r="I36" s="81"/>
      <c r="J36" s="81"/>
      <c r="K36" s="80"/>
      <c r="L36" s="80"/>
    </row>
    <row r="37" spans="1:12" ht="37.5" x14ac:dyDescent="0.25">
      <c r="A37" s="193" t="s">
        <v>513</v>
      </c>
      <c r="B37" s="194" t="s">
        <v>514</v>
      </c>
      <c r="C37" s="195">
        <v>45094</v>
      </c>
      <c r="D37" s="196" t="s">
        <v>527</v>
      </c>
      <c r="E37" s="80"/>
      <c r="F37" s="80"/>
      <c r="G37" s="195">
        <v>45094</v>
      </c>
      <c r="H37" s="196">
        <v>45124</v>
      </c>
      <c r="I37" s="80"/>
      <c r="J37" s="80"/>
      <c r="K37" s="80"/>
      <c r="L37" s="80"/>
    </row>
    <row r="38" spans="1:12" ht="18.75" x14ac:dyDescent="0.25">
      <c r="A38" s="193" t="s">
        <v>515</v>
      </c>
      <c r="B38" s="194" t="s">
        <v>193</v>
      </c>
      <c r="C38" s="195">
        <v>45078</v>
      </c>
      <c r="D38" s="196" t="s">
        <v>527</v>
      </c>
      <c r="E38" s="80"/>
      <c r="F38" s="80"/>
      <c r="G38" s="195">
        <v>45078</v>
      </c>
      <c r="H38" s="196">
        <v>45138</v>
      </c>
      <c r="I38" s="80"/>
      <c r="J38" s="80"/>
      <c r="K38" s="80"/>
      <c r="L38" s="80"/>
    </row>
    <row r="39" spans="1:12" ht="33.75" customHeight="1" x14ac:dyDescent="0.25">
      <c r="A39" s="193" t="s">
        <v>516</v>
      </c>
      <c r="B39" s="194" t="s">
        <v>192</v>
      </c>
      <c r="C39" s="195">
        <v>45139</v>
      </c>
      <c r="D39" s="196" t="s">
        <v>527</v>
      </c>
      <c r="E39" s="80"/>
      <c r="F39" s="80"/>
      <c r="G39" s="195">
        <v>45139</v>
      </c>
      <c r="H39" s="196">
        <v>45184</v>
      </c>
      <c r="I39" s="80"/>
      <c r="J39" s="80"/>
      <c r="K39" s="80"/>
      <c r="L39" s="80"/>
    </row>
    <row r="40" spans="1:12" ht="63" customHeight="1" x14ac:dyDescent="0.25">
      <c r="A40" s="193" t="s">
        <v>517</v>
      </c>
      <c r="B40" s="194" t="s">
        <v>191</v>
      </c>
      <c r="C40" s="195">
        <v>45185</v>
      </c>
      <c r="D40" s="196" t="s">
        <v>527</v>
      </c>
      <c r="E40" s="80"/>
      <c r="F40" s="80"/>
      <c r="G40" s="195">
        <v>45185</v>
      </c>
      <c r="H40" s="196">
        <v>45215</v>
      </c>
      <c r="I40" s="80"/>
      <c r="J40" s="80"/>
      <c r="K40" s="80"/>
      <c r="L40" s="80"/>
    </row>
    <row r="41" spans="1:12" ht="58.5" customHeight="1" x14ac:dyDescent="0.25">
      <c r="A41" s="193" t="s">
        <v>518</v>
      </c>
      <c r="B41" s="194" t="s">
        <v>519</v>
      </c>
      <c r="C41" s="195">
        <v>45215</v>
      </c>
      <c r="D41" s="196" t="s">
        <v>527</v>
      </c>
      <c r="E41" s="80"/>
      <c r="F41" s="80"/>
      <c r="G41" s="195">
        <v>45215</v>
      </c>
      <c r="H41" s="196">
        <v>45220</v>
      </c>
      <c r="I41" s="80"/>
      <c r="J41" s="80"/>
      <c r="K41" s="80"/>
      <c r="L41" s="80"/>
    </row>
    <row r="42" spans="1:12" ht="34.5" customHeight="1" x14ac:dyDescent="0.25">
      <c r="A42" s="191" t="s">
        <v>176</v>
      </c>
      <c r="B42" s="192" t="s">
        <v>190</v>
      </c>
      <c r="C42" s="195">
        <v>45215</v>
      </c>
      <c r="D42" s="196" t="s">
        <v>527</v>
      </c>
      <c r="E42" s="80"/>
      <c r="F42" s="80"/>
      <c r="G42" s="195">
        <v>45215</v>
      </c>
      <c r="H42" s="196">
        <v>45218</v>
      </c>
      <c r="I42" s="80"/>
      <c r="J42" s="80"/>
      <c r="K42" s="80"/>
      <c r="L42" s="80"/>
    </row>
    <row r="43" spans="1:12" ht="24.75" customHeight="1" x14ac:dyDescent="0.25">
      <c r="A43" s="193" t="s">
        <v>520</v>
      </c>
      <c r="B43" s="194" t="s">
        <v>521</v>
      </c>
      <c r="C43" s="195">
        <v>45215</v>
      </c>
      <c r="D43" s="196" t="s">
        <v>527</v>
      </c>
      <c r="E43" s="80"/>
      <c r="F43" s="80"/>
      <c r="G43" s="195">
        <v>45215</v>
      </c>
      <c r="H43" s="196">
        <v>45218</v>
      </c>
      <c r="I43" s="80"/>
      <c r="J43" s="80"/>
      <c r="K43" s="80"/>
      <c r="L43" s="80"/>
    </row>
    <row r="44" spans="1:12" ht="90.75" customHeight="1" x14ac:dyDescent="0.25">
      <c r="A44" s="193" t="s">
        <v>522</v>
      </c>
      <c r="B44" s="194" t="s">
        <v>189</v>
      </c>
      <c r="C44" s="195"/>
      <c r="D44" s="196"/>
      <c r="E44" s="80"/>
      <c r="F44" s="80"/>
      <c r="G44" s="195"/>
      <c r="H44" s="196"/>
      <c r="I44" s="80"/>
      <c r="J44" s="80"/>
      <c r="K44" s="80"/>
      <c r="L44" s="80"/>
    </row>
    <row r="45" spans="1:12" ht="167.25" customHeight="1" x14ac:dyDescent="0.25">
      <c r="A45" s="193" t="s">
        <v>523</v>
      </c>
      <c r="B45" s="194" t="s">
        <v>524</v>
      </c>
      <c r="C45" s="195">
        <v>45219</v>
      </c>
      <c r="D45" s="196" t="s">
        <v>527</v>
      </c>
      <c r="E45" s="80"/>
      <c r="F45" s="80"/>
      <c r="G45" s="195">
        <v>45219</v>
      </c>
      <c r="H45" s="196">
        <v>45249</v>
      </c>
      <c r="I45" s="80"/>
      <c r="J45" s="80"/>
      <c r="K45" s="80"/>
      <c r="L45" s="80"/>
    </row>
    <row r="46" spans="1:12" ht="30.75" customHeight="1" x14ac:dyDescent="0.25">
      <c r="A46" s="193" t="s">
        <v>525</v>
      </c>
      <c r="B46" s="194" t="s">
        <v>526</v>
      </c>
      <c r="C46" s="195">
        <v>45250</v>
      </c>
      <c r="D46" s="196" t="s">
        <v>527</v>
      </c>
      <c r="E46" s="80"/>
      <c r="F46" s="80"/>
      <c r="G46" s="195">
        <v>45250</v>
      </c>
      <c r="H46" s="196">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V38" sqref="V38"/>
    </sheetView>
  </sheetViews>
  <sheetFormatPr defaultColWidth="9.140625" defaultRowHeight="15.75" x14ac:dyDescent="0.25"/>
  <cols>
    <col min="1" max="1" width="9.140625" style="59"/>
    <col min="2" max="2" width="57.85546875" style="59" customWidth="1"/>
    <col min="3" max="3" width="13" style="210"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5" t="s">
        <v>70</v>
      </c>
    </row>
    <row r="2" spans="1:25" ht="18.75" x14ac:dyDescent="0.3">
      <c r="Y2" s="216" t="s">
        <v>11</v>
      </c>
    </row>
    <row r="3" spans="1:25" ht="18.75" x14ac:dyDescent="0.3">
      <c r="Y3" s="216"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6"/>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9"/>
      <c r="B7" s="219"/>
      <c r="C7" s="220"/>
      <c r="D7" s="219"/>
      <c r="E7" s="219"/>
      <c r="F7" s="219"/>
      <c r="G7" s="251"/>
      <c r="H7" s="78"/>
      <c r="I7" s="78"/>
      <c r="J7" s="78"/>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9"/>
      <c r="B10" s="219"/>
      <c r="C10" s="220"/>
      <c r="D10" s="219"/>
      <c r="E10" s="219"/>
      <c r="F10" s="219"/>
      <c r="G10" s="251"/>
      <c r="H10" s="78"/>
      <c r="I10" s="78"/>
      <c r="J10" s="78"/>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N_08_TP_1.1.1.3.21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8"/>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КЛ-0,4кВ от ТП-3118-I,II  до ВРу-0,4кВ №1,2,3,4,5,5.1 жилого дома ГП-8 по адресу: г.Тюмень, оз.Алебашево. Заявитель: ООО "ДСК ЭНКО"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188</v>
      </c>
      <c r="B20" s="397" t="s">
        <v>187</v>
      </c>
      <c r="C20" s="379" t="s">
        <v>186</v>
      </c>
      <c r="D20" s="379"/>
      <c r="E20" s="385" t="s">
        <v>185</v>
      </c>
      <c r="F20" s="385"/>
      <c r="G20" s="397" t="s">
        <v>567</v>
      </c>
      <c r="H20" s="391" t="s">
        <v>546</v>
      </c>
      <c r="I20" s="392"/>
      <c r="J20" s="392"/>
      <c r="K20" s="392"/>
      <c r="L20" s="391" t="s">
        <v>547</v>
      </c>
      <c r="M20" s="392"/>
      <c r="N20" s="392"/>
      <c r="O20" s="392"/>
      <c r="P20" s="391" t="s">
        <v>548</v>
      </c>
      <c r="Q20" s="392"/>
      <c r="R20" s="392"/>
      <c r="S20" s="392"/>
      <c r="T20" s="391" t="s">
        <v>549</v>
      </c>
      <c r="U20" s="392"/>
      <c r="V20" s="392"/>
      <c r="W20" s="392"/>
      <c r="X20" s="400" t="s">
        <v>184</v>
      </c>
      <c r="Y20" s="401"/>
      <c r="Z20" s="236"/>
      <c r="AA20" s="236"/>
      <c r="AB20" s="236"/>
    </row>
    <row r="21" spans="1:28" ht="99.75" customHeight="1" x14ac:dyDescent="0.25">
      <c r="A21" s="398"/>
      <c r="B21" s="398"/>
      <c r="C21" s="379"/>
      <c r="D21" s="379"/>
      <c r="E21" s="385"/>
      <c r="F21" s="385"/>
      <c r="G21" s="398"/>
      <c r="H21" s="379" t="s">
        <v>566</v>
      </c>
      <c r="I21" s="379"/>
      <c r="J21" s="379" t="s">
        <v>183</v>
      </c>
      <c r="K21" s="379"/>
      <c r="L21" s="379" t="s">
        <v>566</v>
      </c>
      <c r="M21" s="379"/>
      <c r="N21" s="379" t="s">
        <v>183</v>
      </c>
      <c r="O21" s="379"/>
      <c r="P21" s="379" t="s">
        <v>566</v>
      </c>
      <c r="Q21" s="379"/>
      <c r="R21" s="379" t="s">
        <v>183</v>
      </c>
      <c r="S21" s="379"/>
      <c r="T21" s="379" t="s">
        <v>566</v>
      </c>
      <c r="U21" s="379"/>
      <c r="V21" s="379" t="s">
        <v>183</v>
      </c>
      <c r="W21" s="379"/>
      <c r="X21" s="402"/>
      <c r="Y21" s="403"/>
    </row>
    <row r="22" spans="1:28" ht="89.25" customHeight="1" x14ac:dyDescent="0.25">
      <c r="A22" s="386"/>
      <c r="B22" s="386"/>
      <c r="C22" s="211" t="s">
        <v>3</v>
      </c>
      <c r="D22" s="211" t="s">
        <v>183</v>
      </c>
      <c r="E22" s="76" t="s">
        <v>568</v>
      </c>
      <c r="F22" s="76" t="s">
        <v>569</v>
      </c>
      <c r="G22" s="386"/>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9" t="s">
        <v>566</v>
      </c>
      <c r="Y22" s="249" t="s">
        <v>183</v>
      </c>
    </row>
    <row r="23" spans="1:28" ht="19.5" customHeight="1" x14ac:dyDescent="0.25">
      <c r="A23" s="209">
        <v>1</v>
      </c>
      <c r="B23" s="209">
        <v>2</v>
      </c>
      <c r="C23" s="209">
        <v>3</v>
      </c>
      <c r="D23" s="209">
        <v>4</v>
      </c>
      <c r="E23" s="209">
        <v>5</v>
      </c>
      <c r="F23" s="209">
        <v>6</v>
      </c>
      <c r="G23" s="25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row>
    <row r="24" spans="1:28" ht="47.25" customHeight="1" x14ac:dyDescent="0.25">
      <c r="A24" s="73">
        <v>1</v>
      </c>
      <c r="B24" s="72" t="s">
        <v>182</v>
      </c>
      <c r="C24" s="201">
        <v>9.4454189209925197</v>
      </c>
      <c r="D24" s="201">
        <v>0</v>
      </c>
      <c r="E24" s="201">
        <v>9.4454189209925197</v>
      </c>
      <c r="F24" s="201">
        <v>0</v>
      </c>
      <c r="G24" s="201">
        <v>0</v>
      </c>
      <c r="H24" s="201">
        <f t="shared" ref="H24:W24" si="0">H25+H26+H27+H28+H29</f>
        <v>0</v>
      </c>
      <c r="I24" s="201">
        <f t="shared" si="0"/>
        <v>0</v>
      </c>
      <c r="J24" s="201">
        <f t="shared" si="0"/>
        <v>0</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0</v>
      </c>
    </row>
    <row r="25" spans="1:28" ht="24" customHeight="1" x14ac:dyDescent="0.25">
      <c r="A25" s="70" t="s">
        <v>181</v>
      </c>
      <c r="B25" s="47" t="s">
        <v>180</v>
      </c>
      <c r="C25" s="201"/>
      <c r="D25" s="201"/>
      <c r="E25" s="237"/>
      <c r="F25" s="237"/>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428</v>
      </c>
      <c r="C27" s="200">
        <v>1.2680633093152172</v>
      </c>
      <c r="D27" s="200">
        <v>0</v>
      </c>
      <c r="E27" s="200"/>
      <c r="F27" s="200"/>
      <c r="G27" s="200">
        <v>0</v>
      </c>
      <c r="H27" s="200">
        <f>1.2*0</f>
        <v>0</v>
      </c>
      <c r="I27" s="200"/>
      <c r="J27" s="200">
        <v>0</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0</v>
      </c>
    </row>
    <row r="28" spans="1:28" x14ac:dyDescent="0.25">
      <c r="A28" s="70" t="s">
        <v>176</v>
      </c>
      <c r="B28" s="47" t="s">
        <v>175</v>
      </c>
      <c r="C28" s="200">
        <v>8.1773556116773012</v>
      </c>
      <c r="D28" s="200">
        <v>0</v>
      </c>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f>T28+P28+L28+H28</f>
        <v>0</v>
      </c>
      <c r="Y28" s="200">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543</v>
      </c>
      <c r="C30" s="200">
        <v>7.8711824341604331</v>
      </c>
      <c r="D30" s="200">
        <f>G30+J30</f>
        <v>0</v>
      </c>
      <c r="E30" s="200">
        <v>7.8711824341604331</v>
      </c>
      <c r="F30" s="200">
        <v>0</v>
      </c>
      <c r="G30" s="200">
        <f>SUM(G31:G34)</f>
        <v>0</v>
      </c>
      <c r="H30" s="200">
        <f>SUM(H31:H34)</f>
        <v>0</v>
      </c>
      <c r="I30" s="200"/>
      <c r="J30" s="200">
        <f>SUM(J31:J34)</f>
        <v>0</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0</v>
      </c>
    </row>
    <row r="31" spans="1:28" x14ac:dyDescent="0.25">
      <c r="A31" s="73" t="s">
        <v>172</v>
      </c>
      <c r="B31" s="47" t="s">
        <v>171</v>
      </c>
      <c r="C31" s="255">
        <v>0.3857243213055333</v>
      </c>
      <c r="D31" s="200">
        <f t="shared" ref="D31:D34" si="2">G31+J31</f>
        <v>0</v>
      </c>
      <c r="E31" s="201"/>
      <c r="F31" s="201"/>
      <c r="G31" s="200">
        <v>0</v>
      </c>
      <c r="H31" s="200"/>
      <c r="I31" s="200"/>
      <c r="J31" s="200">
        <v>0</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55">
        <v>6.4287386884255522</v>
      </c>
      <c r="D32" s="200">
        <f t="shared" si="2"/>
        <v>0</v>
      </c>
      <c r="E32" s="201"/>
      <c r="F32" s="201"/>
      <c r="G32" s="200">
        <v>0</v>
      </c>
      <c r="H32" s="200"/>
      <c r="I32" s="200"/>
      <c r="J32" s="200">
        <v>0</v>
      </c>
      <c r="K32" s="200"/>
      <c r="L32" s="200"/>
      <c r="M32" s="200"/>
      <c r="N32" s="200"/>
      <c r="O32" s="200"/>
      <c r="P32" s="200"/>
      <c r="Q32" s="200"/>
      <c r="R32" s="200"/>
      <c r="S32" s="200"/>
      <c r="T32" s="200"/>
      <c r="U32" s="200"/>
      <c r="V32" s="200"/>
      <c r="W32" s="200"/>
      <c r="X32" s="200"/>
      <c r="Y32" s="200"/>
    </row>
    <row r="33" spans="1:25" x14ac:dyDescent="0.25">
      <c r="A33" s="73" t="s">
        <v>168</v>
      </c>
      <c r="B33" s="47" t="s">
        <v>167</v>
      </c>
      <c r="C33" s="255">
        <v>0</v>
      </c>
      <c r="D33" s="200">
        <f t="shared" si="2"/>
        <v>0</v>
      </c>
      <c r="E33" s="201"/>
      <c r="F33" s="201"/>
      <c r="G33" s="200">
        <v>0</v>
      </c>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55">
        <v>1.0567194244293476</v>
      </c>
      <c r="D34" s="200">
        <f t="shared" si="2"/>
        <v>0</v>
      </c>
      <c r="E34" s="201"/>
      <c r="F34" s="201"/>
      <c r="G34" s="200">
        <v>0</v>
      </c>
      <c r="H34" s="200"/>
      <c r="I34" s="200"/>
      <c r="J34" s="200">
        <v>0</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1">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1"/>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0">
        <v>0</v>
      </c>
      <c r="E37" s="204"/>
      <c r="F37" s="204"/>
      <c r="G37" s="200"/>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v>
      </c>
      <c r="D39" s="200">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0">
        <v>1.6679999999999999</v>
      </c>
      <c r="D41" s="200">
        <v>0</v>
      </c>
      <c r="E41" s="204"/>
      <c r="F41" s="204"/>
      <c r="G41" s="200"/>
      <c r="H41" s="200"/>
      <c r="I41" s="200"/>
      <c r="J41" s="200"/>
      <c r="K41" s="200"/>
      <c r="L41" s="200"/>
      <c r="M41" s="200"/>
      <c r="N41" s="200"/>
      <c r="O41" s="200"/>
      <c r="P41" s="200"/>
      <c r="Q41" s="200"/>
      <c r="R41" s="200"/>
      <c r="S41" s="200"/>
      <c r="T41" s="200"/>
      <c r="U41" s="200"/>
      <c r="V41" s="200"/>
      <c r="W41" s="200"/>
      <c r="X41" s="200"/>
      <c r="Y41" s="200"/>
    </row>
    <row r="42" spans="1:25" x14ac:dyDescent="0.25">
      <c r="A42" s="70" t="s">
        <v>156</v>
      </c>
      <c r="B42" s="69" t="s">
        <v>559</v>
      </c>
      <c r="C42" s="200"/>
      <c r="D42" s="200"/>
      <c r="E42" s="204"/>
      <c r="F42" s="204"/>
      <c r="G42" s="200"/>
      <c r="H42" s="200"/>
      <c r="I42" s="200"/>
      <c r="J42" s="200"/>
      <c r="K42" s="200"/>
      <c r="L42" s="200"/>
      <c r="M42" s="200"/>
      <c r="N42" s="200"/>
      <c r="O42" s="200"/>
      <c r="P42" s="200"/>
      <c r="Q42" s="200"/>
      <c r="R42" s="200"/>
      <c r="S42" s="200"/>
      <c r="T42" s="200"/>
      <c r="U42" s="200"/>
      <c r="V42" s="200"/>
      <c r="W42" s="200"/>
      <c r="X42" s="200"/>
      <c r="Y42" s="200"/>
    </row>
    <row r="43" spans="1:25" x14ac:dyDescent="0.25">
      <c r="A43" s="70" t="s">
        <v>561</v>
      </c>
      <c r="B43" s="69" t="s">
        <v>560</v>
      </c>
      <c r="C43" s="200">
        <v>0</v>
      </c>
      <c r="D43" s="200">
        <v>0</v>
      </c>
      <c r="E43" s="204"/>
      <c r="F43" s="204"/>
      <c r="G43" s="200"/>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1"/>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70" t="s">
        <v>152</v>
      </c>
      <c r="B46" s="47" t="s">
        <v>151</v>
      </c>
      <c r="C46" s="200">
        <v>0</v>
      </c>
      <c r="D46" s="201">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00">
        <f t="shared" ref="X46:X60" si="3">T46+P46+L46+H46</f>
        <v>0</v>
      </c>
      <c r="Y46" s="200">
        <f t="shared" ref="Y46:Y60" si="4">V46+R46+N46+J46</f>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00">
        <f t="shared" si="3"/>
        <v>0</v>
      </c>
      <c r="Y47" s="200">
        <f t="shared" si="4"/>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3"/>
        <v>0</v>
      </c>
      <c r="Y48" s="200">
        <f t="shared" si="4"/>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00">
        <f t="shared" si="3"/>
        <v>0</v>
      </c>
      <c r="Y49" s="200">
        <f t="shared" si="4"/>
        <v>0</v>
      </c>
    </row>
    <row r="50" spans="1:25" x14ac:dyDescent="0.25">
      <c r="A50" s="70" t="s">
        <v>144</v>
      </c>
      <c r="B50" s="47" t="s">
        <v>143</v>
      </c>
      <c r="C50" s="200">
        <v>1.6679999999999999</v>
      </c>
      <c r="D50" s="201">
        <v>0</v>
      </c>
      <c r="E50" s="204"/>
      <c r="F50" s="204"/>
      <c r="G50" s="200">
        <v>0</v>
      </c>
      <c r="H50" s="200">
        <v>0</v>
      </c>
      <c r="I50" s="200"/>
      <c r="J50" s="200">
        <v>0</v>
      </c>
      <c r="K50" s="200"/>
      <c r="L50" s="200">
        <v>0</v>
      </c>
      <c r="M50" s="200"/>
      <c r="N50" s="200">
        <v>0</v>
      </c>
      <c r="O50" s="200"/>
      <c r="P50" s="200">
        <v>0</v>
      </c>
      <c r="Q50" s="200"/>
      <c r="R50" s="200">
        <v>0</v>
      </c>
      <c r="S50" s="200"/>
      <c r="T50" s="200">
        <v>0</v>
      </c>
      <c r="U50" s="200"/>
      <c r="V50" s="200">
        <v>0</v>
      </c>
      <c r="W50" s="200"/>
      <c r="X50" s="200">
        <f t="shared" si="3"/>
        <v>0</v>
      </c>
      <c r="Y50" s="200">
        <f t="shared" si="4"/>
        <v>0</v>
      </c>
    </row>
    <row r="51" spans="1:25" x14ac:dyDescent="0.25">
      <c r="A51" s="70" t="s">
        <v>142</v>
      </c>
      <c r="B51" s="69" t="s">
        <v>559</v>
      </c>
      <c r="C51" s="200">
        <v>0</v>
      </c>
      <c r="D51" s="200">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00">
        <f t="shared" si="3"/>
        <v>0</v>
      </c>
      <c r="Y51" s="200">
        <f t="shared" si="4"/>
        <v>0</v>
      </c>
    </row>
    <row r="52" spans="1:25" x14ac:dyDescent="0.25">
      <c r="A52" s="70" t="s">
        <v>562</v>
      </c>
      <c r="B52" s="69" t="s">
        <v>560</v>
      </c>
      <c r="C52" s="200">
        <v>0</v>
      </c>
      <c r="D52" s="201">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00">
        <f t="shared" si="3"/>
        <v>0</v>
      </c>
      <c r="Y52" s="200">
        <f t="shared" si="4"/>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00">
        <f t="shared" si="3"/>
        <v>0</v>
      </c>
      <c r="Y53" s="200">
        <f t="shared" si="4"/>
        <v>0</v>
      </c>
    </row>
    <row r="54" spans="1:25" x14ac:dyDescent="0.25">
      <c r="A54" s="70" t="s">
        <v>140</v>
      </c>
      <c r="B54" s="47" t="s">
        <v>139</v>
      </c>
      <c r="C54" s="200">
        <v>7.8711824341604331</v>
      </c>
      <c r="D54" s="201">
        <v>0</v>
      </c>
      <c r="E54" s="201"/>
      <c r="F54" s="201"/>
      <c r="G54" s="200">
        <v>0</v>
      </c>
      <c r="H54" s="200">
        <v>0</v>
      </c>
      <c r="I54" s="200"/>
      <c r="J54" s="200">
        <f>J30</f>
        <v>0</v>
      </c>
      <c r="K54" s="200"/>
      <c r="L54" s="200">
        <f>L30</f>
        <v>0</v>
      </c>
      <c r="M54" s="200"/>
      <c r="N54" s="200">
        <f>N30</f>
        <v>0</v>
      </c>
      <c r="O54" s="200"/>
      <c r="P54" s="200">
        <f>P30</f>
        <v>0</v>
      </c>
      <c r="Q54" s="200"/>
      <c r="R54" s="200">
        <f>R30</f>
        <v>0</v>
      </c>
      <c r="S54" s="200"/>
      <c r="T54" s="200">
        <f>T30</f>
        <v>0</v>
      </c>
      <c r="U54" s="200"/>
      <c r="V54" s="200">
        <f>V30</f>
        <v>0</v>
      </c>
      <c r="W54" s="200"/>
      <c r="X54" s="200">
        <f t="shared" si="3"/>
        <v>0</v>
      </c>
      <c r="Y54" s="200">
        <f t="shared" si="4"/>
        <v>0</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00">
        <f t="shared" si="3"/>
        <v>0</v>
      </c>
      <c r="Y55" s="200">
        <f t="shared" si="4"/>
        <v>0</v>
      </c>
    </row>
    <row r="56" spans="1:25" x14ac:dyDescent="0.25">
      <c r="A56" s="70" t="s">
        <v>137</v>
      </c>
      <c r="B56" s="69" t="s">
        <v>131</v>
      </c>
      <c r="C56" s="201">
        <v>0</v>
      </c>
      <c r="D56" s="201">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3"/>
        <v>0</v>
      </c>
      <c r="Y56" s="200">
        <f t="shared" si="4"/>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00">
        <f t="shared" si="3"/>
        <v>0</v>
      </c>
      <c r="Y57" s="200">
        <f t="shared" si="4"/>
        <v>0</v>
      </c>
    </row>
    <row r="58" spans="1:25" x14ac:dyDescent="0.25">
      <c r="A58" s="70" t="s">
        <v>135</v>
      </c>
      <c r="B58" s="69" t="s">
        <v>129</v>
      </c>
      <c r="C58" s="201">
        <v>1.6679999999999999</v>
      </c>
      <c r="D58" s="201">
        <v>0</v>
      </c>
      <c r="E58" s="201"/>
      <c r="F58" s="201"/>
      <c r="G58" s="200">
        <v>0</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00">
        <f t="shared" si="3"/>
        <v>0</v>
      </c>
      <c r="Y58" s="200">
        <f t="shared" si="4"/>
        <v>0</v>
      </c>
    </row>
    <row r="59" spans="1:25" x14ac:dyDescent="0.25">
      <c r="A59" s="70" t="s">
        <v>134</v>
      </c>
      <c r="B59" s="69" t="s">
        <v>559</v>
      </c>
      <c r="C59" s="200">
        <v>0</v>
      </c>
      <c r="D59" s="200">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3"/>
        <v>0</v>
      </c>
      <c r="Y59" s="200">
        <f t="shared" si="4"/>
        <v>0</v>
      </c>
    </row>
    <row r="60" spans="1:25" x14ac:dyDescent="0.25">
      <c r="A60" s="70" t="s">
        <v>563</v>
      </c>
      <c r="B60" s="69" t="s">
        <v>560</v>
      </c>
      <c r="C60" s="201">
        <v>0</v>
      </c>
      <c r="D60" s="201">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3"/>
        <v>0</v>
      </c>
      <c r="Y60" s="200">
        <f t="shared" si="4"/>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00"/>
      <c r="Y61" s="250"/>
    </row>
    <row r="62" spans="1:25" x14ac:dyDescent="0.25">
      <c r="A62" s="73" t="s">
        <v>57</v>
      </c>
      <c r="B62" s="72" t="s">
        <v>133</v>
      </c>
      <c r="C62" s="209"/>
      <c r="D62" s="209"/>
      <c r="E62" s="47"/>
      <c r="F62" s="47"/>
      <c r="G62" s="67"/>
      <c r="H62" s="67"/>
      <c r="I62" s="67"/>
      <c r="J62" s="67"/>
      <c r="K62" s="67"/>
      <c r="L62" s="67"/>
      <c r="M62" s="67"/>
      <c r="N62" s="67"/>
      <c r="O62" s="67"/>
      <c r="P62" s="67"/>
      <c r="Q62" s="67"/>
      <c r="R62" s="67"/>
      <c r="S62" s="67"/>
      <c r="T62" s="67"/>
      <c r="U62" s="67"/>
      <c r="V62" s="67"/>
      <c r="W62" s="67"/>
      <c r="X62" s="67"/>
      <c r="Y62" s="247"/>
    </row>
    <row r="63" spans="1:25" x14ac:dyDescent="0.25">
      <c r="A63" s="70" t="s">
        <v>205</v>
      </c>
      <c r="B63" s="71" t="s">
        <v>153</v>
      </c>
      <c r="C63" s="209"/>
      <c r="D63" s="209"/>
      <c r="E63" s="47"/>
      <c r="F63" s="47"/>
      <c r="G63" s="67"/>
      <c r="H63" s="67"/>
      <c r="I63" s="67"/>
      <c r="J63" s="67"/>
      <c r="K63" s="67"/>
      <c r="L63" s="67"/>
      <c r="M63" s="67"/>
      <c r="N63" s="67"/>
      <c r="O63" s="67"/>
      <c r="P63" s="67"/>
      <c r="Q63" s="67"/>
      <c r="R63" s="67"/>
      <c r="S63" s="67"/>
      <c r="T63" s="67"/>
      <c r="U63" s="67"/>
      <c r="V63" s="67"/>
      <c r="W63" s="67"/>
      <c r="X63" s="67"/>
      <c r="Y63" s="247"/>
    </row>
    <row r="64" spans="1:25" x14ac:dyDescent="0.25">
      <c r="A64" s="70" t="s">
        <v>206</v>
      </c>
      <c r="B64" s="71" t="s">
        <v>151</v>
      </c>
      <c r="C64" s="209"/>
      <c r="D64" s="209"/>
      <c r="E64" s="47"/>
      <c r="F64" s="47"/>
      <c r="G64" s="67"/>
      <c r="H64" s="67"/>
      <c r="I64" s="67"/>
      <c r="J64" s="67"/>
      <c r="K64" s="67"/>
      <c r="L64" s="67"/>
      <c r="M64" s="67"/>
      <c r="N64" s="67"/>
      <c r="O64" s="67"/>
      <c r="P64" s="67"/>
      <c r="Q64" s="67"/>
      <c r="R64" s="67"/>
      <c r="S64" s="67"/>
      <c r="T64" s="67"/>
      <c r="U64" s="67"/>
      <c r="V64" s="67"/>
      <c r="W64" s="67"/>
      <c r="X64" s="67"/>
      <c r="Y64" s="247"/>
    </row>
    <row r="65" spans="1:25" x14ac:dyDescent="0.25">
      <c r="A65" s="70" t="s">
        <v>207</v>
      </c>
      <c r="B65" s="71" t="s">
        <v>149</v>
      </c>
      <c r="C65" s="209"/>
      <c r="D65" s="209"/>
      <c r="E65" s="47"/>
      <c r="F65" s="47"/>
      <c r="G65" s="67"/>
      <c r="H65" s="67"/>
      <c r="I65" s="67"/>
      <c r="J65" s="67"/>
      <c r="K65" s="67"/>
      <c r="L65" s="67"/>
      <c r="M65" s="67"/>
      <c r="N65" s="67"/>
      <c r="O65" s="67"/>
      <c r="P65" s="67"/>
      <c r="Q65" s="67"/>
      <c r="R65" s="67"/>
      <c r="S65" s="67"/>
      <c r="T65" s="67"/>
      <c r="U65" s="67"/>
      <c r="V65" s="67"/>
      <c r="W65" s="67"/>
      <c r="X65" s="67"/>
      <c r="Y65" s="247"/>
    </row>
    <row r="66" spans="1:25" x14ac:dyDescent="0.25">
      <c r="A66" s="70" t="s">
        <v>208</v>
      </c>
      <c r="B66" s="71" t="s">
        <v>210</v>
      </c>
      <c r="C66" s="209"/>
      <c r="D66" s="209"/>
      <c r="E66" s="47"/>
      <c r="F66" s="47"/>
      <c r="G66" s="67"/>
      <c r="H66" s="67"/>
      <c r="I66" s="67"/>
      <c r="J66" s="67"/>
      <c r="K66" s="67"/>
      <c r="L66" s="67"/>
      <c r="M66" s="67"/>
      <c r="N66" s="67"/>
      <c r="O66" s="67"/>
      <c r="P66" s="67"/>
      <c r="Q66" s="67"/>
      <c r="R66" s="67"/>
      <c r="S66" s="67"/>
      <c r="T66" s="67"/>
      <c r="U66" s="67"/>
      <c r="V66" s="67"/>
      <c r="W66" s="67"/>
      <c r="X66" s="67"/>
      <c r="Y66" s="247"/>
    </row>
    <row r="67" spans="1:25" x14ac:dyDescent="0.25">
      <c r="A67" s="70" t="s">
        <v>209</v>
      </c>
      <c r="B67" s="69" t="s">
        <v>559</v>
      </c>
      <c r="C67" s="67"/>
      <c r="D67" s="67"/>
      <c r="E67" s="47"/>
      <c r="F67" s="47"/>
      <c r="G67" s="67"/>
      <c r="H67" s="67"/>
      <c r="I67" s="67"/>
      <c r="J67" s="67"/>
      <c r="K67" s="67"/>
      <c r="L67" s="67"/>
      <c r="M67" s="67"/>
      <c r="N67" s="67"/>
      <c r="O67" s="67"/>
      <c r="P67" s="67"/>
      <c r="Q67" s="67"/>
      <c r="R67" s="67"/>
      <c r="S67" s="67"/>
      <c r="T67" s="67"/>
      <c r="U67" s="67"/>
      <c r="V67" s="67"/>
      <c r="W67" s="67"/>
      <c r="X67" s="67"/>
      <c r="Y67" s="247"/>
    </row>
    <row r="68" spans="1:25" x14ac:dyDescent="0.25">
      <c r="A68" s="70" t="s">
        <v>564</v>
      </c>
      <c r="B68" s="69" t="s">
        <v>560</v>
      </c>
      <c r="C68" s="209"/>
      <c r="D68" s="209"/>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4"/>
      <c r="C70" s="394"/>
      <c r="D70" s="394"/>
      <c r="E70" s="394"/>
      <c r="F70" s="394"/>
      <c r="G70" s="394"/>
      <c r="H70" s="64"/>
      <c r="I70" s="64"/>
      <c r="J70" s="64"/>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7"/>
      <c r="D75" s="63"/>
      <c r="E75" s="63"/>
      <c r="F75" s="63"/>
      <c r="J75" s="62"/>
      <c r="N75" s="62"/>
      <c r="R75" s="62"/>
    </row>
    <row r="76" spans="1:25" ht="51" customHeight="1" x14ac:dyDescent="0.25">
      <c r="B76" s="394"/>
      <c r="C76" s="394"/>
      <c r="D76" s="394"/>
      <c r="E76" s="394"/>
      <c r="F76" s="394"/>
      <c r="G76" s="394"/>
      <c r="J76" s="62"/>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60"/>
      <c r="I79" s="60"/>
      <c r="L79" s="60"/>
      <c r="M79" s="60"/>
      <c r="P79" s="60"/>
      <c r="Q79" s="60"/>
    </row>
    <row r="80" spans="1:25" ht="23.25" customHeight="1" x14ac:dyDescent="0.25">
      <c r="B80" s="60"/>
      <c r="C80" s="197"/>
      <c r="D80" s="60"/>
      <c r="E80" s="60"/>
      <c r="F80" s="60"/>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9" zoomScale="70" zoomScaleSheetLayoutView="70" workbookViewId="0">
      <selection activeCell="AC31" sqref="AC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8.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85546875" style="19" customWidth="1"/>
    <col min="25" max="25" width="10.7109375" style="19" customWidth="1"/>
    <col min="26" max="26" width="7.7109375" style="19" customWidth="1"/>
    <col min="27" max="27" width="10.7109375" style="19" customWidth="1"/>
    <col min="28" max="28" width="23.140625" style="19" customWidth="1"/>
    <col min="29" max="29" width="18.28515625" style="19" customWidth="1"/>
    <col min="30" max="30" width="22.5703125" style="19" customWidth="1"/>
    <col min="31" max="31" width="26"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N_08_TP_1.1.1.3.21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6" customFormat="1" ht="42.75" customHeight="1" x14ac:dyDescent="0.25">
      <c r="A15" s="275" t="str">
        <f>'1. паспорт местоположение'!A15:C15</f>
        <v>Строительство КЛ-0,4кВ от ТП-3118-I,II  до ВРу-0,4кВ №1,2,3,4,5,5.1 жилого дома ГП-8 по адресу: г.Тюмень, оз.Алебашево. Заявитель: ООО "ДСК ЭНКО"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9" t="s">
        <v>14</v>
      </c>
      <c r="AG24" s="169" t="s">
        <v>13</v>
      </c>
      <c r="AH24" s="170" t="s">
        <v>3</v>
      </c>
      <c r="AI24" s="170"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2">
        <v>1920000</v>
      </c>
      <c r="Q26" s="206" t="s">
        <v>532</v>
      </c>
      <c r="R26" s="242">
        <f>P26</f>
        <v>1920000</v>
      </c>
      <c r="S26" s="206" t="s">
        <v>536</v>
      </c>
      <c r="T26" s="206" t="s">
        <v>536</v>
      </c>
      <c r="U26" s="206" t="s">
        <v>537</v>
      </c>
      <c r="V26" s="206">
        <v>1</v>
      </c>
      <c r="W26" s="206" t="s">
        <v>538</v>
      </c>
      <c r="X26" s="242">
        <f>P26</f>
        <v>1920000</v>
      </c>
      <c r="Y26" s="206"/>
      <c r="Z26" s="206"/>
      <c r="AA26" s="206"/>
      <c r="AB26" s="242">
        <f>P26</f>
        <v>1920000</v>
      </c>
      <c r="AC26" s="206" t="s">
        <v>538</v>
      </c>
      <c r="AD26" s="243">
        <f>1920000*1.2</f>
        <v>2304000</v>
      </c>
      <c r="AE26" s="206"/>
      <c r="AF26" s="206" t="s">
        <v>550</v>
      </c>
      <c r="AG26" s="207" t="s">
        <v>551</v>
      </c>
      <c r="AH26" s="246">
        <v>44900</v>
      </c>
      <c r="AI26" s="246">
        <v>44900</v>
      </c>
      <c r="AJ26" s="246">
        <v>45266</v>
      </c>
      <c r="AK26" s="246">
        <v>45266</v>
      </c>
      <c r="AL26" s="206"/>
      <c r="AM26" s="206"/>
      <c r="AN26" s="206"/>
      <c r="AO26" s="206"/>
      <c r="AP26" s="206"/>
      <c r="AQ26" s="206"/>
      <c r="AR26" s="206"/>
      <c r="AS26" s="206"/>
      <c r="AT26" s="206"/>
      <c r="AU26" s="206"/>
      <c r="AV26"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H21" sqref="H21"/>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5" t="s">
        <v>70</v>
      </c>
    </row>
    <row r="2" spans="1:7" ht="18.75" x14ac:dyDescent="0.3">
      <c r="B2" s="216" t="s">
        <v>11</v>
      </c>
    </row>
    <row r="3" spans="1:7" ht="18.75" x14ac:dyDescent="0.3">
      <c r="B3" s="216" t="s">
        <v>558</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2"/>
      <c r="B6" s="212"/>
      <c r="C6" s="212"/>
      <c r="D6" s="212"/>
      <c r="E6" s="212"/>
      <c r="F6" s="212"/>
      <c r="G6" s="212"/>
    </row>
    <row r="7" spans="1:7" ht="18.75" x14ac:dyDescent="0.25">
      <c r="A7" s="263" t="s">
        <v>10</v>
      </c>
      <c r="B7" s="263"/>
      <c r="C7" s="219"/>
      <c r="D7" s="219"/>
      <c r="E7" s="219"/>
      <c r="F7" s="219"/>
      <c r="G7" s="219"/>
    </row>
    <row r="8" spans="1:7" ht="18.75" x14ac:dyDescent="0.25">
      <c r="A8" s="219"/>
      <c r="B8" s="219"/>
      <c r="C8" s="219"/>
      <c r="D8" s="219"/>
      <c r="E8" s="219"/>
      <c r="F8" s="219"/>
      <c r="G8" s="219"/>
    </row>
    <row r="9" spans="1:7" ht="18.75" x14ac:dyDescent="0.25">
      <c r="A9" s="262" t="str">
        <f>'1. паспорт местоположение'!A9:C9</f>
        <v>Акционерное общество "Сибирско-Уральская энергетическая компания"</v>
      </c>
      <c r="B9" s="262"/>
      <c r="C9" s="221"/>
      <c r="D9" s="221"/>
      <c r="E9" s="221"/>
      <c r="F9" s="221"/>
      <c r="G9" s="221"/>
    </row>
    <row r="10" spans="1:7" x14ac:dyDescent="0.25">
      <c r="A10" s="260" t="s">
        <v>9</v>
      </c>
      <c r="B10" s="260"/>
      <c r="C10" s="222"/>
      <c r="D10" s="222"/>
      <c r="E10" s="222"/>
      <c r="F10" s="222"/>
      <c r="G10" s="222"/>
    </row>
    <row r="11" spans="1:7" ht="18.75" x14ac:dyDescent="0.25">
      <c r="A11" s="219"/>
      <c r="B11" s="219"/>
      <c r="C11" s="219"/>
      <c r="D11" s="219"/>
      <c r="E11" s="219"/>
      <c r="F11" s="219"/>
      <c r="G11" s="219"/>
    </row>
    <row r="12" spans="1:7" ht="30.75" customHeight="1" x14ac:dyDescent="0.25">
      <c r="A12" s="262" t="str">
        <f>'1. паспорт местоположение'!A12:C12</f>
        <v>N_08_TP_1.1.1.3.21</v>
      </c>
      <c r="B12" s="262"/>
      <c r="C12" s="221"/>
      <c r="D12" s="221"/>
      <c r="E12" s="221"/>
      <c r="F12" s="221"/>
      <c r="G12" s="221"/>
    </row>
    <row r="13" spans="1:7" x14ac:dyDescent="0.25">
      <c r="A13" s="260" t="s">
        <v>8</v>
      </c>
      <c r="B13" s="260"/>
      <c r="C13" s="222"/>
      <c r="D13" s="222"/>
      <c r="E13" s="222"/>
      <c r="F13" s="222"/>
      <c r="G13" s="222"/>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ТП-3118-I,II  до ВРу-0,4кВ №1,2,3,4,5,5.1 жилого дома ГП-8 по адресу: г.Тюмень, оз.Алебашево. Заявитель: ООО "ДСК ЭНКО"</v>
      </c>
      <c r="B15" s="261"/>
      <c r="C15" s="221"/>
      <c r="D15" s="221"/>
      <c r="E15" s="221"/>
      <c r="F15" s="221"/>
      <c r="G15" s="221"/>
    </row>
    <row r="16" spans="1:7" x14ac:dyDescent="0.25">
      <c r="A16" s="260" t="s">
        <v>7</v>
      </c>
      <c r="B16" s="260"/>
      <c r="C16" s="222"/>
      <c r="D16" s="222"/>
      <c r="E16" s="222"/>
      <c r="F16" s="222"/>
      <c r="G16" s="222"/>
    </row>
    <row r="17" spans="1:2" x14ac:dyDescent="0.25">
      <c r="B17" s="142"/>
    </row>
    <row r="18" spans="1:2" ht="33.75" customHeight="1" x14ac:dyDescent="0.25">
      <c r="A18" s="432" t="s">
        <v>480</v>
      </c>
      <c r="B18" s="433"/>
    </row>
    <row r="19" spans="1:2" x14ac:dyDescent="0.25">
      <c r="B19" s="40"/>
    </row>
    <row r="20" spans="1:2" ht="16.5" thickBot="1" x14ac:dyDescent="0.3">
      <c r="B20" s="143"/>
    </row>
    <row r="21" spans="1:2" ht="168" customHeight="1" thickBot="1" x14ac:dyDescent="0.3">
      <c r="A21" s="198" t="s">
        <v>374</v>
      </c>
      <c r="B21" s="199" t="str">
        <f>A15</f>
        <v>Строительство КЛ-0,4кВ от ТП-3118-I,II  до ВРу-0,4кВ №1,2,3,4,5,5.1 жилого дома ГП-8 по адресу: г.Тюмень, оз.Алебашево. Заявитель: ООО "ДСК ЭНКО"</v>
      </c>
    </row>
    <row r="22" spans="1:2" ht="16.5" thickBot="1" x14ac:dyDescent="0.3">
      <c r="A22" s="144" t="s">
        <v>375</v>
      </c>
      <c r="B22" s="238"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9" t="s">
        <v>556</v>
      </c>
    </row>
    <row r="25" spans="1:2" ht="16.5" thickBot="1" x14ac:dyDescent="0.3">
      <c r="A25" s="145" t="s">
        <v>377</v>
      </c>
      <c r="B25" s="199">
        <f>'3.3 паспорт описание'!C29</f>
        <v>2023</v>
      </c>
    </row>
    <row r="26" spans="1:2" ht="16.5" thickBot="1" x14ac:dyDescent="0.3">
      <c r="A26" s="146" t="s">
        <v>378</v>
      </c>
      <c r="B26" s="199" t="str">
        <f>'3.3 паспорт описание'!C30</f>
        <v>П</v>
      </c>
    </row>
    <row r="27" spans="1:2" ht="16.5" thickBot="1" x14ac:dyDescent="0.3">
      <c r="A27" s="154" t="s">
        <v>528</v>
      </c>
      <c r="B27" s="199" t="s">
        <v>557</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29"/>
    </row>
    <row r="57" spans="1:2" x14ac:dyDescent="0.25">
      <c r="A57" s="152" t="s">
        <v>399</v>
      </c>
      <c r="B57" s="430"/>
    </row>
    <row r="58" spans="1:2" x14ac:dyDescent="0.25">
      <c r="A58" s="152" t="s">
        <v>400</v>
      </c>
      <c r="B58" s="430"/>
    </row>
    <row r="59" spans="1:2" x14ac:dyDescent="0.25">
      <c r="A59" s="152" t="s">
        <v>401</v>
      </c>
      <c r="B59" s="430"/>
    </row>
    <row r="60" spans="1:2" x14ac:dyDescent="0.25">
      <c r="A60" s="152" t="s">
        <v>402</v>
      </c>
      <c r="B60" s="430"/>
    </row>
    <row r="61" spans="1:2" ht="16.5" thickBot="1" x14ac:dyDescent="0.3">
      <c r="A61" s="153" t="s">
        <v>403</v>
      </c>
      <c r="B61" s="431"/>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3"/>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29" t="s">
        <v>416</v>
      </c>
    </row>
    <row r="74" spans="1:2" x14ac:dyDescent="0.25">
      <c r="A74" s="152" t="s">
        <v>417</v>
      </c>
      <c r="B74" s="430"/>
    </row>
    <row r="75" spans="1:2" x14ac:dyDescent="0.25">
      <c r="A75" s="152" t="s">
        <v>418</v>
      </c>
      <c r="B75" s="430"/>
    </row>
    <row r="76" spans="1:2" x14ac:dyDescent="0.25">
      <c r="A76" s="152" t="s">
        <v>419</v>
      </c>
      <c r="B76" s="430"/>
    </row>
    <row r="77" spans="1:2" x14ac:dyDescent="0.25">
      <c r="A77" s="152" t="s">
        <v>420</v>
      </c>
      <c r="B77" s="430"/>
    </row>
    <row r="78" spans="1:2" ht="16.5" thickBot="1" x14ac:dyDescent="0.3">
      <c r="A78" s="162" t="s">
        <v>421</v>
      </c>
      <c r="B78" s="431"/>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2024-11-01T08:48:22Z</dcterms:modified>
</cp:coreProperties>
</file>