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6789778-D351-45BA-BEFB-9855C4C5C21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31" i="15" l="1"/>
  <c r="D32" i="15"/>
  <c r="D33" i="15"/>
  <c r="D34"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J24" i="15"/>
  <c r="H27" i="15"/>
  <c r="H24" i="15" s="1"/>
  <c r="W24" i="15"/>
  <c r="U24" i="15"/>
  <c r="S24" i="15"/>
  <c r="Q24" i="15"/>
  <c r="O24" i="15"/>
  <c r="M24" i="15"/>
  <c r="L24" i="15"/>
  <c r="K24" i="15"/>
  <c r="I24" i="15"/>
  <c r="J54" i="15" l="1"/>
  <c r="D30" i="15"/>
  <c r="Y27" i="15"/>
  <c r="Y24" i="15" s="1"/>
  <c r="V54" i="15"/>
  <c r="Y30" i="15"/>
  <c r="Y56" i="15"/>
  <c r="Y58" i="15"/>
  <c r="Y60" i="15"/>
  <c r="V24" i="15"/>
  <c r="T24" i="15"/>
  <c r="X27" i="15"/>
  <c r="X24" i="15" s="1"/>
  <c r="T54" i="15"/>
  <c r="X54" i="15" s="1"/>
  <c r="X30" i="15"/>
  <c r="X56" i="15"/>
  <c r="X58" i="15"/>
  <c r="X60" i="15"/>
  <c r="B26" i="22"/>
  <c r="Y54" i="15" l="1"/>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<sst xmlns="http://schemas.openxmlformats.org/spreadsheetml/2006/main" count="935" uniqueCount="570">
  <si>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</si>
  <si>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</si>
  <si>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</si>
  <si>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</si>
  <si>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</si>
  <si>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</si>
  <si>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</si>
  <si>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</si>
  <si>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</si>
  <si>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</si>
  <si>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</si>
  <si>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</si>
  <si>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</si>
  <si>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</si>
  <si>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</si>
  <si>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</si>
  <si>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</si>
  <si>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</si>
  <si>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</si>
  <si>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</si>
  <si>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</si>
  <si>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</si>
  <si>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</si>
  <si>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</si>
  <si>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</si>
  <si>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</si>
  <si>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</si>
  <si>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</si>
  <si>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</si>
  <si>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</si>
  <si>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</si>
  <si>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</si>
  <si>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</si>
  <si>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</si>
  <si>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</si>
  <si>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</si>
  <si>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</si>
  <si>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</si>
  <si>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</si>
  <si>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</si>
  <si>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</si>
  <si>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</si>
  <si>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</si>
  <si>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</si>
  <si>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</si>
  <si>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</si>
  <si>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</si>
  <si>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</si>
  <si>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</si>
  <si>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</si>
  <si>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</si>
  <si>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</si>
  <si>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</si>
  <si>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</si>
  <si>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</si>
  <si>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</si>
  <si>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</si>
  <si>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</si>
  <si>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</si>
  <si>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</si>
  <si>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</si>
  <si>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</si>
  <si>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</si>
  <si>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</si>
  <si>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</si>
  <si>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</si>
  <si>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</si>
  <si>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</si>
  <si>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</si>
  <si>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</si>
  <si>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</si>
  <si>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</si>
  <si>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</si>
  <si>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</si>
  <si>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</si>
  <si>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</si>
  <si>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</si>
  <si>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</si>
  <si>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</si>
  <si>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</si>
  <si>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</si>
  <si>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</si>
  <si>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</si>
  <si>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</si>
  <si>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</si>
  <si>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</si>
  <si>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</si>
  <si>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</si>
  <si>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</si>
  <si>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</si>
  <si>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</si>
  <si>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</si>
  <si>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</si>
  <si>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</si>
  <si>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</si>
  <si>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</si>
  <si>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</si>
  <si>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</si>
  <si>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</si>
  <si>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</si>
  <si>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</si>
  <si>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</si>
  <si>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</si>
  <si>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</si>
  <si>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</si>
  <si>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</si>
  <si>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</si>
  <si>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</si>
  <si>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</si>
  <si>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</si>
  <si>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</si>
  <si>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</si>
  <si>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</si>
  <si>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</si>
  <si>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</si>
  <si>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</si>
  <si>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</si>
  <si>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</si>
  <si>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</si>
  <si>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</si>
  <si>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</si>
  <si>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</si>
  <si>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</si>
  <si>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</si>
  <si>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</si>
  <si>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</si>
  <si>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</si>
  <si>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</si>
  <si>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</si>
  <si>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</si>
  <si>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</si>
  <si>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</si>
  <si>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</si>
  <si>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</si>
  <si>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</si>
  <si>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</si>
  <si>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</si>
  <si>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</si>
  <si>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</si>
  <si>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</si>
  <si>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</si>
  <si>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</si>
  <si>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</si>
  <si>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</si>
  <si>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</si>
  <si>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</si>
  <si>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</si>
  <si>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</si>
  <si>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</si>
  <si>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</si>
  <si>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</si>
  <si>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</si>
  <si>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</si>
  <si>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</si>
  <si>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</si>
  <si>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</si>
  <si>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</si>
  <si>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</si>
  <si>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</si>
  <si>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</si>
  <si>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</si>
  <si>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</si>
  <si>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</si>
  <si>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</si>
  <si>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</si>
  <si>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</si>
  <si>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</si>
  <si>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</si>
  <si>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</si>
  <si>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</si>
  <si>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</si>
  <si>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</si>
  <si>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</si>
  <si>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</si>
  <si>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</si>
  <si>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</si>
  <si>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</si>
  <si>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</si>
  <si>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</si>
  <si>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</si>
  <si>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</si>
  <si>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</si>
  <si>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</si>
  <si>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</si>
  <si>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</si>
  <si>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</si>
  <si>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</si>
  <si>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</si>
  <si>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</si>
  <si>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</si>
  <si>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</si>
  <si>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</si>
  <si>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</si>
  <si>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</si>
  <si>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</si>
  <si>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</si>
  <si>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</si>
  <si>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</si>
  <si>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</si>
  <si>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</si>
  <si>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</si>
  <si>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</si>
  <si>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</si>
  <si>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</si>
  <si>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</si>
  <si>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</si>
  <si>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</si>
  <si>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</si>
  <si>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</si>
  <si>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</si>
  <si>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</si>
  <si>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</si>
  <si>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</si>
  <si>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</si>
  <si>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</si>
  <si>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</si>
  <si>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</si>
  <si>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</si>
  <si>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</si>
  <si>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</si>
  <si>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</si>
  <si>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</si>
  <si>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</si>
  <si>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</si>
  <si>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</si>
  <si>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</si>
  <si>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</si>
  <si>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</si>
  <si>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</si>
  <si>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</si>
  <si>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</si>
  <si>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</si>
  <si>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</si>
  <si>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</si>
  <si>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</si>
  <si>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</si>
  <si>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</si>
  <si>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</si>
  <si>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</si>
  <si>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</si>
  <si>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</si>
  <si>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</si>
  <si>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</si>
  <si>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</si>
  <si>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</si>
  <si>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</si>
  <si>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</si>
  <si>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</si>
  <si>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</si>
  <si>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</si>
  <si>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</si>
  <si>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</si>
  <si>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</si>
  <si>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</si>
  <si>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</si>
  <si>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</si>
  <si>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</si>
  <si>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</si>
  <si>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</si>
  <si>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</si>
  <si>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</si>
  <si>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</si>
  <si>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</si>
  <si>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</si>
  <si>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</si>
  <si>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</si>
  <si>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</si>
  <si>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</si>
  <si>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</si>
  <si>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</si>
  <si>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</si>
  <si>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</si>
  <si>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</si>
  <si>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</si>
  <si>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</si>
  <si>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</si>
  <si>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</si>
  <si>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</si>
  <si>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</si>
  <si>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</si>
  <si>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</si>
  <si>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</si>
  <si>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</si>
  <si>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</si>
  <si>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</si>
  <si>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</si>
  <si>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</si>
  <si>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</si>
  <si>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</si>
  <si>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</si>
  <si>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</si>
  <si>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</si>
  <si>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</si>
  <si>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</si>
  <si>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</si>
  <si>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</si>
  <si>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</si>
  <si>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</si>
  <si>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</si>
  <si>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</si>
  <si>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</si>
  <si>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</si>
  <si>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</si>
  <si>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</si>
  <si>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</si>
  <si>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</si>
  <si>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</si>
  <si>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</si>
  <si>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</si>
  <si>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</si>
  <si>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</si>
  <si>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</si>
  <si>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</si>
  <si>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</si>
  <si>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</si>
  <si>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</si>
  <si>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</si>
  <si>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</si>
  <si>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</si>
  <si>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</si>
  <si>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</si>
  <si>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</si>
  <si>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</si>
  <si>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</si>
  <si>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</si>
  <si>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</si>
  <si>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</si>
  <si>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</si>
  <si>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</si>
  <si>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</si>
  <si>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</si>
  <si>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</si>
  <si>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</si>
  <si>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</si>
  <si>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</si>
  <si>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</si>
  <si>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</si>
  <si>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</si>
  <si>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</si>
  <si>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</si>
  <si>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</si>
  <si>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</si>
  <si>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</si>
  <si>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</si>
  <si>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</si>
  <si>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</si>
  <si>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</si>
  <si>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</si>
  <si>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</si>
  <si>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</si>
  <si>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</si>
  <si>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</si>
  <si>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</si>
  <si>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</si>
  <si>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</si>
  <si>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</si>
  <si>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</si>
  <si>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</si>
  <si>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</si>
  <si>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</si>
  <si>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</si>
  <si>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</si>
  <si>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</si>
  <si>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</si>
  <si>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</si>
  <si>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</si>
  <si>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</si>
  <si>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</si>
  <si>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</si>
  <si>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</si>
  <si>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</si>
  <si>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</si>
  <si>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</si>
  <si>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</si>
  <si>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</si>
  <si>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</si>
  <si>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</si>
  <si>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</si>
  <si>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</si>
  <si>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</si>
  <si>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</si>
  <si>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</si>
  <si>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</si>
  <si>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</si>
  <si>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</si>
  <si>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</si>
  <si>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</si>
  <si>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</si>
  <si>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</si>
  <si>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</si>
  <si>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</si>
  <si>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</si>
  <si>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</si>
  <si>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</si>
  <si>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</si>
  <si>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</si>
  <si>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</si>
  <si>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</si>
  <si>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</si>
  <si>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</si>
  <si>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</si>
  <si>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</si>
  <si>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</si>
  <si>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</si>
  <si>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</si>
  <si>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</si>
  <si>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</si>
  <si>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</si>
  <si>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</si>
  <si>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</si>
  <si>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</si>
  <si>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</si>
  <si>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</si>
  <si>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</si>
  <si>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</si>
  <si>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</si>
  <si>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</si>
  <si>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</si>
  <si>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</si>
  <si>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</si>
  <si>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</si>
  <si>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</si>
  <si>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</si>
  <si>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</si>
  <si>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</si>
  <si>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</si>
  <si>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</si>
  <si>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</si>
  <si>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</si>
  <si>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</si>
  <si>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</si>
  <si>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</si>
  <si>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</si>
  <si>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</si>
  <si>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</si>
  <si>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</si>
  <si>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</si>
  <si>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</si>
  <si>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</si>
  <si>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</si>
  <si>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</si>
  <si>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</si>
  <si>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</si>
  <si>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</si>
  <si>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</si>
  <si>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</si>
  <si>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</si>
  <si>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</si>
  <si>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</si>
  <si>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</si>
  <si>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</si>
  <si>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</si>
  <si>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</si>
  <si>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</si>
  <si>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</si>
  <si>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</si>
  <si>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</si>
  <si>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</si>
  <si>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</si>
  <si>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</si>
  <si>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</si>
  <si>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</si>
  <si>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</si>
  <si>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</si>
  <si>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</si>
  <si>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</si>
  <si>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</si>
  <si>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</si>
  <si>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</si>
  <si>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</si>
  <si>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</si>
  <si>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</si>
  <si>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</si>
  <si>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</si>
  <si>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</si>
  <si>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</si>
  <si>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</si>
  <si>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</si>
  <si>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</si>
  <si>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</si>
  <si>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</si>
  <si>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</si>
  <si>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</si>
  <si>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</si>
  <si>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</si>
  <si>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</si>
  <si>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</si>
  <si>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</si>
  <si>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</si>
  <si>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</si>
  <si>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</si>
  <si>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</si>
  <si>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</si>
  <si>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</si>
  <si>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</si>
  <si>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</si>
  <si>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</si>
  <si>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</si>
  <si>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</si>
  <si>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</si>
  <si>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</si>
  <si>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</si>
  <si>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</si>
  <si>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</si>
  <si>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</si>
  <si>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</si>
  <si>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</si>
  <si>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</si>
  <si>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</si>
  <si>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</si>
  <si>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</si>
  <si>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</si>
  <si>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</si>
  <si>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</si>
  <si>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</si>
  <si>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</si>
  <si>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</si>
  <si>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</si>
  <si>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</si>
  <si>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</si>
  <si>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</si>
  <si>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</si>
  <si>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</si>
  <si>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</si>
  <si>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</si>
  <si>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</si>
  <si>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</si>
  <si>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</si>
  <si>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</si>
  <si>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</si>
  <si>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</si>
  <si>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</si>
  <si>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</si>
  <si>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</si>
  <si>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</si>
  <si>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</si>
  <si>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</si>
  <si>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</si>
  <si>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</si>
  <si>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</si>
  <si>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</si>
  <si>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</si>
  <si>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</si>
  <si>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</si>
  <si>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</si>
  <si>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</si>
  <si>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</si>
  <si>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</si>
  <si>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</si>
  <si>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</si>
  <si>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</si>
  <si>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</si>
  <si>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</si>
  <si>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</si>
  <si>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N_08_TP_1.1.1.3.20</t>
  </si>
  <si>
    <t>Строительство КЛ-0,4кВ от ТП-3119-I,II до ВРУ-0,4кВ №1,3,5,5.1,6 жилого дома ГП-7,7.1 по адресу: г.Тюмень, оз.Алебашево. Заявитель: ООО "ДСК ЭНКО"</t>
  </si>
  <si>
    <t xml:space="preserve">0,0 МВА ; 0,0 км </t>
  </si>
  <si>
    <t>0,0 млн. руб.</t>
  </si>
  <si>
    <t>от «__» _____ 2016 г. №___</t>
  </si>
  <si>
    <t>точки учета</t>
  </si>
  <si>
    <t>шт, комплекты</t>
  </si>
  <si>
    <t>3.8</t>
  </si>
  <si>
    <t>4.8</t>
  </si>
  <si>
    <t>5.7</t>
  </si>
  <si>
    <t>7.6</t>
  </si>
  <si>
    <t>Год раскрытия информации: 2024 год</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</si>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</sst>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F45" sqref="F45"/>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558</v>
      </c>
    </row>
    <row r="4" spans="1:22" s="16" customFormat="1" ht="18.75" x14ac:dyDescent="0.3">
      <c r="A4" s="218"/>
      <c r="E4" s="240" t="s">
        <v>554</v>
      </c>
      <c r="H4" s="216"/>
    </row>
    <row r="5" spans="1:22" s="16" customFormat="1" ht="15.75" x14ac:dyDescent="0.25">
      <c r="A5" s="259" t="s">
        <v>565</v>
      </c>
      <c r="B5" s="259"/>
      <c r="C5" s="259"/>
      <c r="D5" s="179"/>
      <c r="E5" s="179"/>
      <c r="F5" s="179"/>
      <c r="G5" s="179"/>
      <c r="H5" s="179"/>
      <c r="I5" s="179"/>
      <c r="J5" s="179"/>
    </row>
    <row r="6" spans="1:22" s="16" customFormat="1" ht="18.75" x14ac:dyDescent="0.3">
      <c r="A6" s="218"/>
      <c r="H6" s="216"/>
    </row>
    <row r="7" spans="1:22" s="16" customFormat="1" ht="18.75" x14ac:dyDescent="0.2">
      <c r="A7" s="263" t="s">
        <v>10</v>
      </c>
      <c r="B7" s="263"/>
      <c r="C7" s="263"/>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2" t="s">
        <v>539</v>
      </c>
      <c r="B9" s="262"/>
      <c r="C9" s="262"/>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0" t="s">
        <v>9</v>
      </c>
      <c r="B10" s="260"/>
      <c r="C10" s="260"/>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2" t="str">
        <f>E4</f>
        <v>N_08_TP_1.1.1.3.20</v>
      </c>
      <c r="B12" s="262"/>
      <c r="C12" s="262"/>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0" t="s">
        <v>8</v>
      </c>
      <c r="B13" s="260"/>
      <c r="C13" s="260"/>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4" t="s">
        <v>555</v>
      </c>
      <c r="B15" s="264"/>
      <c r="C15" s="264"/>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0" t="s">
        <v>7</v>
      </c>
      <c r="B16" s="260"/>
      <c r="C16" s="260"/>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1" t="s">
        <v>481</v>
      </c>
      <c r="B18" s="262"/>
      <c r="C18" s="262"/>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6"/>
      <c r="B24" s="257"/>
      <c r="C24" s="258"/>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1"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1"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6"/>
      <c r="B39" s="257"/>
      <c r="C39" s="258"/>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527</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6"/>
      <c r="B47" s="257"/>
      <c r="C47" s="258"/>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35">
        <f>'6.2. Паспорт фин осв ввод'!Y24</f>
        <v>0</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4" t="s">
        <v>542</v>
      </c>
      <c r="C49" s="235">
        <f>'6.2. Паспорт фин осв ввод'!Y30</f>
        <v>0</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N_08_TP_1.1.1.3.20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ТП-3119-I,II до ВРУ-0,4кВ №1,3,5,5.1,6 жилого дома ГП-7,7.1 по адресу: г.Тюмень, оз.Алебашево. Заявитель: ООО "ДСК ЭНКО"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5" t="s">
        <v>527</v>
      </c>
      <c r="B22" s="245" t="s">
        <v>527</v>
      </c>
      <c r="C22" s="245" t="s">
        <v>527</v>
      </c>
      <c r="D22" s="245" t="s">
        <v>527</v>
      </c>
      <c r="E22" s="245" t="s">
        <v>527</v>
      </c>
      <c r="F22" s="245" t="s">
        <v>527</v>
      </c>
      <c r="G22" s="245" t="s">
        <v>527</v>
      </c>
      <c r="H22" s="245" t="s">
        <v>527</v>
      </c>
      <c r="I22" s="245" t="s">
        <v>527</v>
      </c>
      <c r="J22" s="245" t="s">
        <v>527</v>
      </c>
      <c r="K22" s="245" t="s">
        <v>527</v>
      </c>
      <c r="L22" s="245" t="s">
        <v>527</v>
      </c>
      <c r="M22" s="245" t="s">
        <v>527</v>
      </c>
      <c r="N22" s="245" t="s">
        <v>527</v>
      </c>
      <c r="O22" s="245" t="s">
        <v>527</v>
      </c>
      <c r="P22" s="245" t="s">
        <v>527</v>
      </c>
      <c r="Q22" s="245" t="s">
        <v>527</v>
      </c>
      <c r="R22" s="245" t="s">
        <v>527</v>
      </c>
      <c r="S22" s="245" t="s">
        <v>527</v>
      </c>
      <c r="T22" s="25"/>
      <c r="U22" s="25"/>
      <c r="V22" s="25"/>
      <c r="W22" s="25"/>
      <c r="X22" s="25"/>
      <c r="Y22" s="25"/>
      <c r="Z22" s="25"/>
      <c r="AA22" s="25"/>
      <c r="AB22" s="25"/>
    </row>
    <row r="23" spans="1:28" ht="15.75" x14ac:dyDescent="0.25">
      <c r="A23" s="2"/>
      <c r="B23" s="245"/>
      <c r="C23" s="2"/>
      <c r="D23" s="2"/>
      <c r="E23" s="2"/>
      <c r="F23" s="2"/>
      <c r="G23" s="2"/>
      <c r="H23" s="245"/>
      <c r="I23" s="245"/>
      <c r="J23" s="245"/>
      <c r="K23" s="245"/>
      <c r="L23" s="24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N_08_TP_1.1.1.3.20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ТП-3119-I,II до ВРУ-0,4кВ №1,3,5,5.1,6 жилого дома ГП-7,7.1 по адресу: г.Тюмень, оз.Алебашево. Заявитель: ООО "ДСК ЭНКО"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459</v>
      </c>
      <c r="S22" s="102" t="s">
        <v>115</v>
      </c>
      <c r="T22" s="102" t="s">
        <v>114</v>
      </c>
    </row>
    <row r="23" spans="1:113" ht="51.75" customHeight="1" x14ac:dyDescent="0.25">
      <c r="A23" s="287"/>
      <c r="B23" s="177" t="s">
        <v>112</v>
      </c>
      <c r="C23" s="177" t="s">
        <v>113</v>
      </c>
      <c r="D23" s="283"/>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U31" sqref="U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7" t="str">
        <f>'1. паспорт местоположение'!A12:C12</f>
        <v>N_08_TP_1.1.1.3.20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7"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459</v>
      </c>
      <c r="Z22" s="102" t="s">
        <v>115</v>
      </c>
      <c r="AA22" s="102" t="s">
        <v>114</v>
      </c>
    </row>
    <row r="23" spans="1:27" ht="60" customHeight="1" x14ac:dyDescent="0.25">
      <c r="A23" s="294"/>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203" t="s">
        <v>527</v>
      </c>
      <c r="R25" s="203" t="s">
        <v>527</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N28" sqref="N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N_08_TP_1.1.1.3.20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3"/>
      <c r="AB6" s="17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3"/>
      <c r="AB7" s="173"/>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4"/>
      <c r="AB8" s="174"/>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5"/>
      <c r="AB9" s="17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3"/>
      <c r="AB10" s="173"/>
    </row>
    <row r="11" spans="1:28" x14ac:dyDescent="0.25">
      <c r="A11" s="306" t="str">
        <f>'1. паспорт местоположение'!A12:C12</f>
        <v>N_08_TP_1.1.1.3.20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4"/>
      <c r="AB11" s="174"/>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ТП-3119-I,II до ВРУ-0,4кВ №1,3,5,5.1,6 жилого дома ГП-7,7.1 по адресу: г.Тюмень, оз.Алебашево. Заявитель: ООО "ДСК ЭНКО"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4"/>
      <c r="AB14" s="174"/>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5"/>
      <c r="AB15" s="17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1"/>
      <c r="AB16" s="18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1"/>
      <c r="AB17" s="18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1"/>
      <c r="AB18" s="18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N_08_TP_1.1.1.3.20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9"/>
      <c r="AN24" s="109"/>
      <c r="AO24" s="137"/>
      <c r="AP24" s="137"/>
      <c r="AQ24" s="137"/>
      <c r="AR24" s="137"/>
      <c r="AS24" s="115"/>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0"/>
      <c r="AN25" s="378" t="s">
        <v>339</v>
      </c>
      <c r="AO25" s="378"/>
      <c r="AP25" s="378"/>
      <c r="AQ25" s="376"/>
      <c r="AR25" s="376"/>
      <c r="AS25" s="115"/>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67" t="s">
        <v>337</v>
      </c>
      <c r="AO26" s="368"/>
      <c r="AP26" s="369"/>
      <c r="AQ26" s="359"/>
      <c r="AR26" s="360"/>
      <c r="AS26" s="115"/>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67" t="s">
        <v>335</v>
      </c>
      <c r="AO27" s="368"/>
      <c r="AP27" s="369"/>
      <c r="AQ27" s="359"/>
      <c r="AR27" s="360"/>
      <c r="AS27" s="115"/>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0"/>
      <c r="AN28" s="373" t="s">
        <v>333</v>
      </c>
      <c r="AO28" s="374"/>
      <c r="AP28" s="375"/>
      <c r="AQ28" s="359"/>
      <c r="AR28" s="360"/>
      <c r="AS28" s="115"/>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0"/>
      <c r="AN29" s="364"/>
      <c r="AO29" s="365"/>
      <c r="AP29" s="365"/>
      <c r="AQ29" s="359"/>
      <c r="AR29" s="366"/>
      <c r="AS29" s="115"/>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0"/>
      <c r="AN33" s="110"/>
      <c r="AO33" s="110"/>
      <c r="AP33" s="110"/>
      <c r="AQ33" s="110"/>
      <c r="AR33" s="110"/>
      <c r="AS33" s="115"/>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0"/>
      <c r="AN37" s="110"/>
      <c r="AO37" s="110"/>
      <c r="AP37" s="110"/>
      <c r="AQ37" s="110"/>
      <c r="AR37" s="110"/>
      <c r="AS37" s="115"/>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0"/>
      <c r="AN39" s="110"/>
      <c r="AO39" s="110"/>
      <c r="AP39" s="110"/>
      <c r="AQ39" s="110"/>
      <c r="AR39" s="110"/>
      <c r="AS39" s="115"/>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0"/>
      <c r="AN40" s="110"/>
      <c r="AO40" s="110"/>
      <c r="AP40" s="110"/>
      <c r="AQ40" s="110"/>
      <c r="AR40" s="110"/>
      <c r="AS40" s="115"/>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0"/>
      <c r="AN46" s="110"/>
      <c r="AO46" s="110"/>
      <c r="AP46" s="110"/>
      <c r="AQ46" s="110"/>
      <c r="AR46" s="110"/>
      <c r="AS46" s="115"/>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3" t="s">
        <v>298</v>
      </c>
      <c r="AP47" s="123" t="s">
        <v>297</v>
      </c>
      <c r="AQ47" s="115"/>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3" t="s">
        <v>298</v>
      </c>
      <c r="AP52" s="123" t="s">
        <v>297</v>
      </c>
      <c r="AQ52" s="115"/>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1"/>
      <c r="AP53" s="131"/>
      <c r="AQ53" s="115"/>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3" t="s">
        <v>298</v>
      </c>
      <c r="AP58" s="123" t="s">
        <v>297</v>
      </c>
      <c r="AQ58" s="115"/>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8"/>
      <c r="AP70" s="128"/>
      <c r="AQ70" s="121"/>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3" t="s">
        <v>298</v>
      </c>
      <c r="AP74" s="123" t="s">
        <v>297</v>
      </c>
      <c r="AQ74" s="115"/>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9"/>
      <c r="AP75" s="119"/>
      <c r="AQ75" s="121"/>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2"/>
      <c r="AP76" s="122"/>
      <c r="AQ76" s="115"/>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2"/>
      <c r="AP77" s="122"/>
      <c r="AQ77" s="115"/>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2"/>
      <c r="AP78" s="122"/>
      <c r="AQ78" s="115"/>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2"/>
      <c r="AP79" s="122"/>
      <c r="AQ79" s="115"/>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2"/>
      <c r="AP80" s="122"/>
      <c r="AQ80" s="115"/>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2"/>
      <c r="AP81" s="122"/>
      <c r="AQ81" s="115"/>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2"/>
      <c r="AP82" s="122"/>
      <c r="AQ82" s="115"/>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9"/>
      <c r="AP83" s="119"/>
      <c r="AQ83" s="121"/>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9"/>
      <c r="AP84" s="119"/>
      <c r="AQ84" s="121"/>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2"/>
      <c r="AP85" s="122"/>
      <c r="AQ85" s="109"/>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9"/>
      <c r="AP86" s="119"/>
      <c r="AQ86" s="121"/>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9"/>
      <c r="AP87" s="119"/>
      <c r="AQ87" s="121"/>
    </row>
    <row r="88" spans="1:45" ht="14.25" customHeight="1" x14ac:dyDescent="0.25">
      <c r="A88" s="316" t="s">
        <v>283</v>
      </c>
      <c r="B88" s="317"/>
      <c r="C88" s="317"/>
      <c r="D88" s="31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9"/>
      <c r="AL88" s="320"/>
      <c r="AM88" s="321"/>
      <c r="AN88" s="322"/>
      <c r="AO88" s="119"/>
      <c r="AP88" s="119"/>
      <c r="AQ88" s="121"/>
    </row>
    <row r="89" spans="1:45" x14ac:dyDescent="0.25">
      <c r="A89" s="316" t="s">
        <v>282</v>
      </c>
      <c r="B89" s="317"/>
      <c r="C89" s="317"/>
      <c r="D89" s="31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9"/>
      <c r="AL89" s="320"/>
      <c r="AM89" s="321"/>
      <c r="AN89" s="322"/>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2"/>
      <c r="AL90" s="313"/>
      <c r="AM90" s="314"/>
      <c r="AN90" s="31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AB34" sqref="AB34:AC3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N_08_TP_1.1.1.3.20</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7"/>
      <c r="F22" s="168"/>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6"/>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9"/>
      <c r="B7" s="219"/>
      <c r="C7" s="220"/>
      <c r="D7" s="219"/>
      <c r="E7" s="219"/>
      <c r="F7" s="219"/>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9"/>
      <c r="B10" s="219"/>
      <c r="C10" s="220"/>
      <c r="D10" s="219"/>
      <c r="E10" s="219"/>
      <c r="F10" s="219"/>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N_08_TP_1.1.1.3.20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8"/>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от ТП-3119-I,II до ВРУ-0,4кВ №1,3,5,5.1,6 жилого дома ГП-7,7.1 по адресу: г.Тюмень, оз.Алебашево. Заявитель: ООО "ДСК ЭНКО"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9" t="s">
        <v>186</v>
      </c>
      <c r="D20" s="379"/>
      <c r="E20" s="385" t="s">
        <v>185</v>
      </c>
      <c r="F20" s="385"/>
      <c r="G20" s="397" t="s">
        <v>567</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6"/>
      <c r="AA20" s="236"/>
      <c r="AB20" s="236"/>
    </row>
    <row r="21" spans="1:28" ht="99.75" customHeight="1" x14ac:dyDescent="0.25">
      <c r="A21" s="398"/>
      <c r="B21" s="398"/>
      <c r="C21" s="379"/>
      <c r="D21" s="379"/>
      <c r="E21" s="385"/>
      <c r="F21" s="385"/>
      <c r="G21" s="398"/>
      <c r="H21" s="379" t="s">
        <v>566</v>
      </c>
      <c r="I21" s="379"/>
      <c r="J21" s="379" t="s">
        <v>183</v>
      </c>
      <c r="K21" s="379"/>
      <c r="L21" s="379" t="s">
        <v>566</v>
      </c>
      <c r="M21" s="379"/>
      <c r="N21" s="379" t="s">
        <v>183</v>
      </c>
      <c r="O21" s="379"/>
      <c r="P21" s="379" t="s">
        <v>566</v>
      </c>
      <c r="Q21" s="379"/>
      <c r="R21" s="379" t="s">
        <v>183</v>
      </c>
      <c r="S21" s="379"/>
      <c r="T21" s="379" t="s">
        <v>566</v>
      </c>
      <c r="U21" s="379"/>
      <c r="V21" s="379" t="s">
        <v>183</v>
      </c>
      <c r="W21" s="379"/>
      <c r="X21" s="402"/>
      <c r="Y21" s="403"/>
    </row>
    <row r="22" spans="1:28" ht="89.25" customHeight="1" x14ac:dyDescent="0.25">
      <c r="A22" s="386"/>
      <c r="B22" s="386"/>
      <c r="C22" s="211" t="s">
        <v>3</v>
      </c>
      <c r="D22" s="211" t="s">
        <v>183</v>
      </c>
      <c r="E22" s="76" t="s">
        <v>568</v>
      </c>
      <c r="F22" s="76" t="s">
        <v>569</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566</v>
      </c>
      <c r="Y22" s="249" t="s">
        <v>183</v>
      </c>
    </row>
    <row r="23" spans="1:28" ht="19.5" customHeight="1" x14ac:dyDescent="0.25">
      <c r="A23" s="209">
        <v>1</v>
      </c>
      <c r="B23" s="209">
        <v>2</v>
      </c>
      <c r="C23" s="209">
        <v>3</v>
      </c>
      <c r="D23" s="209">
        <v>4</v>
      </c>
      <c r="E23" s="209">
        <v>5</v>
      </c>
      <c r="F23" s="209">
        <v>6</v>
      </c>
      <c r="G23" s="25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1">
        <v>11.399845506995669</v>
      </c>
      <c r="D24" s="201">
        <v>0</v>
      </c>
      <c r="E24" s="201">
        <v>11.399845506995669</v>
      </c>
      <c r="F24" s="201">
        <v>0</v>
      </c>
      <c r="G24" s="201">
        <v>0</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7"/>
      <c r="F25" s="237"/>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1.5304483517565504</v>
      </c>
      <c r="D27" s="200">
        <v>0</v>
      </c>
      <c r="E27" s="200"/>
      <c r="F27" s="200"/>
      <c r="G27" s="200">
        <v>0</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9.8693971552391186</v>
      </c>
      <c r="D28" s="200">
        <v>0</v>
      </c>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9.4998712558297242</v>
      </c>
      <c r="D30" s="200">
        <f>G30+J30</f>
        <v>0</v>
      </c>
      <c r="E30" s="200">
        <v>9.4998712558297242</v>
      </c>
      <c r="F30" s="200">
        <v>0</v>
      </c>
      <c r="G30" s="200">
        <f>SUM(G31:G34)</f>
        <v>0</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55">
        <v>0.46553760166222263</v>
      </c>
      <c r="D31" s="200">
        <f t="shared" ref="D31:D34" si="2">G31+J31</f>
        <v>0</v>
      </c>
      <c r="E31" s="201"/>
      <c r="F31" s="201"/>
      <c r="G31" s="200">
        <v>0</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5">
        <v>7.7589600277037096</v>
      </c>
      <c r="D32" s="200">
        <f t="shared" si="2"/>
        <v>0</v>
      </c>
      <c r="E32" s="201"/>
      <c r="F32" s="201"/>
      <c r="G32" s="200">
        <v>0</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5">
        <v>0</v>
      </c>
      <c r="D33" s="200">
        <f t="shared" si="2"/>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5">
        <v>1.275373626463792</v>
      </c>
      <c r="D34" s="200">
        <f t="shared" si="2"/>
        <v>0</v>
      </c>
      <c r="E34" s="201"/>
      <c r="F34" s="201"/>
      <c r="G34" s="200">
        <v>0</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1.5</v>
      </c>
      <c r="D41" s="200">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559</v>
      </c>
      <c r="C42" s="200"/>
      <c r="D42" s="200"/>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561</v>
      </c>
      <c r="B43" s="69" t="s">
        <v>560</v>
      </c>
      <c r="C43" s="200">
        <v>0</v>
      </c>
      <c r="D43" s="200">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3">T46+P46+L46+H46</f>
        <v>0</v>
      </c>
      <c r="Y46" s="200">
        <f t="shared" ref="Y46:Y60" si="4">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3"/>
        <v>0</v>
      </c>
      <c r="Y47" s="200">
        <f t="shared" si="4"/>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3"/>
        <v>0</v>
      </c>
      <c r="Y48" s="200">
        <f t="shared" si="4"/>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3"/>
        <v>0</v>
      </c>
      <c r="Y49" s="200">
        <f t="shared" si="4"/>
        <v>0</v>
      </c>
    </row>
    <row r="50" spans="1:25" x14ac:dyDescent="0.25">
      <c r="A50" s="70" t="s">
        <v>144</v>
      </c>
      <c r="B50" s="47" t="s">
        <v>143</v>
      </c>
      <c r="C50" s="200">
        <v>1.5</v>
      </c>
      <c r="D50" s="201">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3"/>
        <v>0</v>
      </c>
      <c r="Y50" s="200">
        <f t="shared" si="4"/>
        <v>0</v>
      </c>
    </row>
    <row r="51" spans="1:25" x14ac:dyDescent="0.25">
      <c r="A51" s="70" t="s">
        <v>142</v>
      </c>
      <c r="B51" s="69" t="s">
        <v>559</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3"/>
        <v>0</v>
      </c>
      <c r="Y51" s="200">
        <f t="shared" si="4"/>
        <v>0</v>
      </c>
    </row>
    <row r="52" spans="1:25" x14ac:dyDescent="0.25">
      <c r="A52" s="70" t="s">
        <v>562</v>
      </c>
      <c r="B52" s="69" t="s">
        <v>560</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3"/>
        <v>0</v>
      </c>
      <c r="Y52" s="200">
        <f t="shared" si="4"/>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3"/>
        <v>0</v>
      </c>
      <c r="Y53" s="200">
        <f t="shared" si="4"/>
        <v>0</v>
      </c>
    </row>
    <row r="54" spans="1:25" x14ac:dyDescent="0.25">
      <c r="A54" s="70" t="s">
        <v>140</v>
      </c>
      <c r="B54" s="47" t="s">
        <v>139</v>
      </c>
      <c r="C54" s="201">
        <v>9.4998712558297242</v>
      </c>
      <c r="D54" s="201">
        <v>0</v>
      </c>
      <c r="E54" s="201"/>
      <c r="F54" s="201"/>
      <c r="G54" s="200">
        <v>0</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3"/>
        <v>0</v>
      </c>
      <c r="Y54" s="200">
        <f t="shared" si="4"/>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3"/>
        <v>0</v>
      </c>
      <c r="Y55" s="200">
        <f t="shared" si="4"/>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3"/>
        <v>0</v>
      </c>
      <c r="Y56" s="200">
        <f t="shared" si="4"/>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3"/>
        <v>0</v>
      </c>
      <c r="Y57" s="200">
        <f t="shared" si="4"/>
        <v>0</v>
      </c>
    </row>
    <row r="58" spans="1:25" x14ac:dyDescent="0.25">
      <c r="A58" s="70" t="s">
        <v>135</v>
      </c>
      <c r="B58" s="69" t="s">
        <v>129</v>
      </c>
      <c r="C58" s="200">
        <v>1.5</v>
      </c>
      <c r="D58" s="201">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3"/>
        <v>0</v>
      </c>
      <c r="Y58" s="200">
        <f t="shared" si="4"/>
        <v>0</v>
      </c>
    </row>
    <row r="59" spans="1:25" x14ac:dyDescent="0.25">
      <c r="A59" s="70" t="s">
        <v>134</v>
      </c>
      <c r="B59" s="69" t="s">
        <v>559</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3"/>
        <v>0</v>
      </c>
      <c r="Y59" s="200">
        <f t="shared" si="4"/>
        <v>0</v>
      </c>
    </row>
    <row r="60" spans="1:25" x14ac:dyDescent="0.25">
      <c r="A60" s="70" t="s">
        <v>563</v>
      </c>
      <c r="B60" s="69" t="s">
        <v>560</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3"/>
        <v>0</v>
      </c>
      <c r="Y60" s="200">
        <f t="shared" si="4"/>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0"/>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247"/>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247"/>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247"/>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564</v>
      </c>
      <c r="B68" s="69" t="s">
        <v>560</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4"/>
      <c r="C70" s="394"/>
      <c r="D70" s="394"/>
      <c r="E70" s="394"/>
      <c r="F70" s="394"/>
      <c r="G70" s="394"/>
      <c r="H70" s="64"/>
      <c r="I70" s="64"/>
      <c r="J70" s="64"/>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7"/>
      <c r="D75" s="63"/>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7"/>
      <c r="D80" s="60"/>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9" zoomScale="70" zoomScaleSheetLayoutView="70" workbookViewId="0">
      <selection activeCell="X29" sqref="X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28515625" style="19" customWidth="1"/>
    <col min="25" max="25" width="10.7109375" style="19" customWidth="1"/>
    <col min="26" max="26" width="7.7109375" style="19" customWidth="1"/>
    <col min="27" max="27" width="10.7109375" style="19" customWidth="1"/>
    <col min="28" max="28" width="17" style="19" customWidth="1"/>
    <col min="29" max="29" width="10.7109375" style="19" customWidth="1"/>
    <col min="30" max="30" width="18"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6" customFormat="1" ht="42.75" customHeight="1" x14ac:dyDescent="0.25">
      <c r="A15" s="275"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9" t="s">
        <v>14</v>
      </c>
      <c r="AG24" s="169" t="s">
        <v>13</v>
      </c>
      <c r="AH24" s="170" t="s">
        <v>3</v>
      </c>
      <c r="AI24" s="170"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2">
        <v>1920000</v>
      </c>
      <c r="Q26" s="206" t="s">
        <v>532</v>
      </c>
      <c r="R26" s="242">
        <f>P26</f>
        <v>1920000</v>
      </c>
      <c r="S26" s="206" t="s">
        <v>536</v>
      </c>
      <c r="T26" s="206" t="s">
        <v>536</v>
      </c>
      <c r="U26" s="206" t="s">
        <v>537</v>
      </c>
      <c r="V26" s="206">
        <v>1</v>
      </c>
      <c r="W26" s="206" t="s">
        <v>538</v>
      </c>
      <c r="X26" s="242">
        <f>P26</f>
        <v>1920000</v>
      </c>
      <c r="Y26" s="206"/>
      <c r="Z26" s="206"/>
      <c r="AA26" s="206"/>
      <c r="AB26" s="242">
        <f>P26</f>
        <v>1920000</v>
      </c>
      <c r="AC26" s="206" t="s">
        <v>538</v>
      </c>
      <c r="AD26" s="243">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K35" sqref="K35"/>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558</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2"/>
      <c r="B6" s="212"/>
      <c r="C6" s="212"/>
      <c r="D6" s="212"/>
      <c r="E6" s="212"/>
      <c r="F6" s="212"/>
      <c r="G6" s="212"/>
    </row>
    <row r="7" spans="1:7" ht="18.75" x14ac:dyDescent="0.25">
      <c r="A7" s="263" t="s">
        <v>10</v>
      </c>
      <c r="B7" s="263"/>
      <c r="C7" s="219"/>
      <c r="D7" s="219"/>
      <c r="E7" s="219"/>
      <c r="F7" s="219"/>
      <c r="G7" s="219"/>
    </row>
    <row r="8" spans="1:7" ht="18.75" x14ac:dyDescent="0.25">
      <c r="A8" s="219"/>
      <c r="B8" s="219"/>
      <c r="C8" s="219"/>
      <c r="D8" s="219"/>
      <c r="E8" s="219"/>
      <c r="F8" s="219"/>
      <c r="G8" s="219"/>
    </row>
    <row r="9" spans="1:7" ht="18.75" x14ac:dyDescent="0.25">
      <c r="A9" s="262" t="str">
        <f>'1. паспорт местоположение'!A9:C9</f>
        <v>Акционерное общество "Сибирско-Уральская энергетическая компания"</v>
      </c>
      <c r="B9" s="262"/>
      <c r="C9" s="221"/>
      <c r="D9" s="221"/>
      <c r="E9" s="221"/>
      <c r="F9" s="221"/>
      <c r="G9" s="221"/>
    </row>
    <row r="10" spans="1:7" x14ac:dyDescent="0.25">
      <c r="A10" s="260" t="s">
        <v>9</v>
      </c>
      <c r="B10" s="260"/>
      <c r="C10" s="222"/>
      <c r="D10" s="222"/>
      <c r="E10" s="222"/>
      <c r="F10" s="222"/>
      <c r="G10" s="222"/>
    </row>
    <row r="11" spans="1:7" ht="18.75" x14ac:dyDescent="0.25">
      <c r="A11" s="219"/>
      <c r="B11" s="219"/>
      <c r="C11" s="219"/>
      <c r="D11" s="219"/>
      <c r="E11" s="219"/>
      <c r="F11" s="219"/>
      <c r="G11" s="219"/>
    </row>
    <row r="12" spans="1:7" ht="30.75" customHeight="1" x14ac:dyDescent="0.25">
      <c r="A12" s="262" t="str">
        <f>'1. паспорт местоположение'!A12:C12</f>
        <v>N_08_TP_1.1.1.3.20</v>
      </c>
      <c r="B12" s="262"/>
      <c r="C12" s="221"/>
      <c r="D12" s="221"/>
      <c r="E12" s="221"/>
      <c r="F12" s="221"/>
      <c r="G12" s="221"/>
    </row>
    <row r="13" spans="1:7" x14ac:dyDescent="0.25">
      <c r="A13" s="260" t="s">
        <v>8</v>
      </c>
      <c r="B13" s="260"/>
      <c r="C13" s="222"/>
      <c r="D13" s="222"/>
      <c r="E13" s="222"/>
      <c r="F13" s="222"/>
      <c r="G13" s="222"/>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ТП-3119-I,II до ВРУ-0,4кВ №1,3,5,5.1,6 жилого дома ГП-7,7.1 по адресу: г.Тюмень, оз.Алебашево. Заявитель: ООО "ДСК ЭНКО"</v>
      </c>
      <c r="B15" s="261"/>
      <c r="C15" s="221"/>
      <c r="D15" s="221"/>
      <c r="E15" s="221"/>
      <c r="F15" s="221"/>
      <c r="G15" s="221"/>
    </row>
    <row r="16" spans="1:7" x14ac:dyDescent="0.25">
      <c r="A16" s="260" t="s">
        <v>7</v>
      </c>
      <c r="B16" s="260"/>
      <c r="C16" s="222"/>
      <c r="D16" s="222"/>
      <c r="E16" s="222"/>
      <c r="F16" s="222"/>
      <c r="G16" s="222"/>
    </row>
    <row r="17" spans="1:2" x14ac:dyDescent="0.25">
      <c r="B17" s="142"/>
    </row>
    <row r="18" spans="1:2" ht="33.75" customHeight="1" x14ac:dyDescent="0.25">
      <c r="A18" s="432" t="s">
        <v>480</v>
      </c>
      <c r="B18" s="433"/>
    </row>
    <row r="19" spans="1:2" x14ac:dyDescent="0.25">
      <c r="B19" s="40"/>
    </row>
    <row r="20" spans="1:2" ht="16.5" thickBot="1" x14ac:dyDescent="0.3">
      <c r="B20" s="143"/>
    </row>
    <row r="21" spans="1:2" ht="168" customHeight="1" thickBot="1" x14ac:dyDescent="0.3">
      <c r="A21" s="198" t="s">
        <v>374</v>
      </c>
      <c r="B21" s="199" t="str">
        <f>A15</f>
        <v>Строительство КЛ-0,4кВ от ТП-3119-I,II до ВРУ-0,4кВ №1,3,5,5.1,6 жилого дома ГП-7,7.1 по адресу: г.Тюмень, оз.Алебашево. Заявитель: ООО "ДСК ЭНКО"</v>
      </c>
    </row>
    <row r="22" spans="1:2" ht="16.5" thickBot="1" x14ac:dyDescent="0.3">
      <c r="A22" s="144" t="s">
        <v>375</v>
      </c>
      <c r="B22" s="238"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9" t="s">
        <v>556</v>
      </c>
    </row>
    <row r="25" spans="1:2" ht="16.5" thickBot="1" x14ac:dyDescent="0.3">
      <c r="A25" s="145" t="s">
        <v>377</v>
      </c>
      <c r="B25" s="199">
        <f>'3.3 паспорт описание'!C29</f>
        <v>2023</v>
      </c>
    </row>
    <row r="26" spans="1:2" ht="16.5" thickBot="1" x14ac:dyDescent="0.3">
      <c r="A26" s="146" t="s">
        <v>378</v>
      </c>
      <c r="B26" s="199" t="str">
        <f>'3.3 паспорт описание'!C30</f>
        <v>П</v>
      </c>
    </row>
    <row r="27" spans="1:2" ht="16.5" thickBot="1" x14ac:dyDescent="0.3">
      <c r="A27" s="154" t="s">
        <v>528</v>
      </c>
      <c r="B27" s="199" t="s">
        <v>557</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29"/>
    </row>
    <row r="57" spans="1:2" x14ac:dyDescent="0.25">
      <c r="A57" s="152" t="s">
        <v>399</v>
      </c>
      <c r="B57" s="430"/>
    </row>
    <row r="58" spans="1:2" x14ac:dyDescent="0.25">
      <c r="A58" s="152" t="s">
        <v>400</v>
      </c>
      <c r="B58" s="430"/>
    </row>
    <row r="59" spans="1:2" x14ac:dyDescent="0.25">
      <c r="A59" s="152" t="s">
        <v>401</v>
      </c>
      <c r="B59" s="430"/>
    </row>
    <row r="60" spans="1:2" x14ac:dyDescent="0.25">
      <c r="A60" s="152" t="s">
        <v>402</v>
      </c>
      <c r="B60" s="430"/>
    </row>
    <row r="61" spans="1:2" ht="16.5" thickBot="1" x14ac:dyDescent="0.3">
      <c r="A61" s="153" t="s">
        <v>403</v>
      </c>
      <c r="B61" s="431"/>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29" t="s">
        <v>416</v>
      </c>
    </row>
    <row r="74" spans="1:2" x14ac:dyDescent="0.25">
      <c r="A74" s="152" t="s">
        <v>417</v>
      </c>
      <c r="B74" s="430"/>
    </row>
    <row r="75" spans="1:2" x14ac:dyDescent="0.25">
      <c r="A75" s="152" t="s">
        <v>418</v>
      </c>
      <c r="B75" s="430"/>
    </row>
    <row r="76" spans="1:2" x14ac:dyDescent="0.25">
      <c r="A76" s="152" t="s">
        <v>419</v>
      </c>
      <c r="B76" s="430"/>
    </row>
    <row r="77" spans="1:2" x14ac:dyDescent="0.25">
      <c r="A77" s="152" t="s">
        <v>420</v>
      </c>
      <c r="B77" s="430"/>
    </row>
    <row r="78" spans="1:2" ht="16.5" thickBot="1" x14ac:dyDescent="0.3">
      <c r="A78" s="162" t="s">
        <v>421</v>
      </c>
      <c r="B78" s="43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2024-11-01T08:47:36Z</dcterms:modified>
</cp:coreProperties>
</file>